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users\pedro\discoD\Excel\Metodos Numericos con aplicaciones en Excel_Quintana\"/>
    </mc:Choice>
  </mc:AlternateContent>
  <bookViews>
    <workbookView xWindow="120" yWindow="105" windowWidth="9420" windowHeight="4500"/>
  </bookViews>
  <sheets>
    <sheet name="coseno 5t" sheetId="1" r:id="rId1"/>
    <sheet name="cos 5t 4d" sheetId="2" r:id="rId2"/>
    <sheet name="seno 5t" sheetId="4" r:id="rId3"/>
    <sheet name="ln(x)" sheetId="5" r:id="rId4"/>
    <sheet name="ln(x+1)" sheetId="3" r:id="rId5"/>
  </sheets>
  <calcPr calcId="162913"/>
</workbook>
</file>

<file path=xl/calcChain.xml><?xml version="1.0" encoding="utf-8"?>
<calcChain xmlns="http://schemas.openxmlformats.org/spreadsheetml/2006/main">
  <c r="C26" i="1" l="1"/>
  <c r="A27" i="1"/>
  <c r="A28" i="1" s="1"/>
  <c r="A29" i="1" s="1"/>
  <c r="A30" i="1" s="1"/>
  <c r="A19" i="5" l="1"/>
  <c r="A20" i="5" s="1"/>
  <c r="B15" i="5"/>
  <c r="B14" i="5"/>
  <c r="E18" i="4"/>
  <c r="E19" i="4"/>
  <c r="E20" i="4" s="1"/>
  <c r="E21" i="4" s="1"/>
  <c r="A18" i="4"/>
  <c r="B18" i="4"/>
  <c r="D18" i="4"/>
  <c r="D17" i="4"/>
  <c r="B12" i="4"/>
  <c r="C17" i="4"/>
  <c r="F17" i="4" s="1"/>
  <c r="G17" i="4" s="1"/>
  <c r="C20" i="3"/>
  <c r="C21" i="3"/>
  <c r="C22" i="3"/>
  <c r="C23" i="3"/>
  <c r="C24" i="3" s="1"/>
  <c r="C25" i="3" s="1"/>
  <c r="C26" i="3" s="1"/>
  <c r="C27" i="3" s="1"/>
  <c r="C28" i="3" s="1"/>
  <c r="C29" i="3" s="1"/>
  <c r="C30" i="3" s="1"/>
  <c r="C31" i="3" s="1"/>
  <c r="C32" i="3" s="1"/>
  <c r="C33" i="3" s="1"/>
  <c r="C34" i="3" s="1"/>
  <c r="C35" i="3" s="1"/>
  <c r="C36" i="3" s="1"/>
  <c r="C37" i="3" s="1"/>
  <c r="C38" i="3" s="1"/>
  <c r="B20" i="3"/>
  <c r="B21" i="3" s="1"/>
  <c r="A20" i="3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B19" i="3"/>
  <c r="D19" i="3" s="1"/>
  <c r="E19" i="3" s="1"/>
  <c r="B15" i="3"/>
  <c r="A19" i="2"/>
  <c r="E19" i="2"/>
  <c r="E18" i="2"/>
  <c r="B18" i="2"/>
  <c r="D18" i="2"/>
  <c r="C12" i="2"/>
  <c r="C11" i="1"/>
  <c r="B24" i="1" s="1"/>
  <c r="C12" i="1"/>
  <c r="A18" i="1"/>
  <c r="E18" i="1" s="1"/>
  <c r="B18" i="1"/>
  <c r="C18" i="1" s="1"/>
  <c r="B17" i="1"/>
  <c r="D17" i="1" s="1"/>
  <c r="E17" i="1"/>
  <c r="B18" i="5"/>
  <c r="C18" i="5" s="1"/>
  <c r="B19" i="5"/>
  <c r="A19" i="4"/>
  <c r="B13" i="4"/>
  <c r="C18" i="4"/>
  <c r="F18" i="4"/>
  <c r="D20" i="3"/>
  <c r="C13" i="2"/>
  <c r="H18" i="2" s="1"/>
  <c r="B19" i="2"/>
  <c r="D19" i="2" s="1"/>
  <c r="A20" i="2"/>
  <c r="B20" i="2" s="1"/>
  <c r="C18" i="2"/>
  <c r="F18" i="2" s="1"/>
  <c r="B19" i="4"/>
  <c r="D19" i="4" s="1"/>
  <c r="A20" i="4"/>
  <c r="B20" i="4"/>
  <c r="A21" i="4"/>
  <c r="B21" i="4"/>
  <c r="D21" i="4" s="1"/>
  <c r="C19" i="4"/>
  <c r="F19" i="4" s="1"/>
  <c r="D20" i="4"/>
  <c r="C20" i="4"/>
  <c r="C21" i="4"/>
  <c r="C19" i="5" l="1"/>
  <c r="D18" i="5"/>
  <c r="F17" i="1"/>
  <c r="G18" i="4"/>
  <c r="H17" i="4"/>
  <c r="D21" i="3"/>
  <c r="B22" i="3"/>
  <c r="F21" i="4"/>
  <c r="F20" i="4"/>
  <c r="F19" i="3"/>
  <c r="E20" i="3"/>
  <c r="D20" i="2"/>
  <c r="C20" i="2"/>
  <c r="A21" i="5"/>
  <c r="B20" i="5"/>
  <c r="E20" i="2"/>
  <c r="C17" i="1"/>
  <c r="C19" i="2"/>
  <c r="F19" i="2" s="1"/>
  <c r="G19" i="2" s="1"/>
  <c r="D18" i="1"/>
  <c r="F18" i="1" s="1"/>
  <c r="G18" i="1" s="1"/>
  <c r="D26" i="1"/>
  <c r="B27" i="1"/>
  <c r="C27" i="1" s="1"/>
  <c r="E27" i="1" s="1"/>
  <c r="H17" i="1"/>
  <c r="A21" i="2"/>
  <c r="A19" i="1"/>
  <c r="I18" i="1" l="1"/>
  <c r="H18" i="1"/>
  <c r="I19" i="2"/>
  <c r="H19" i="2"/>
  <c r="B21" i="2"/>
  <c r="E21" i="2"/>
  <c r="A22" i="2"/>
  <c r="B21" i="5"/>
  <c r="A22" i="5"/>
  <c r="D22" i="3"/>
  <c r="B23" i="3"/>
  <c r="E21" i="3"/>
  <c r="F20" i="3"/>
  <c r="G19" i="4"/>
  <c r="H18" i="4"/>
  <c r="B28" i="1"/>
  <c r="F20" i="2"/>
  <c r="G20" i="2" s="1"/>
  <c r="D19" i="5"/>
  <c r="C20" i="5"/>
  <c r="A20" i="1"/>
  <c r="B19" i="1"/>
  <c r="E19" i="1"/>
  <c r="D27" i="1"/>
  <c r="I20" i="2" l="1"/>
  <c r="H20" i="2"/>
  <c r="F21" i="2"/>
  <c r="G21" i="2" s="1"/>
  <c r="B24" i="3"/>
  <c r="D23" i="3"/>
  <c r="G20" i="4"/>
  <c r="H19" i="4"/>
  <c r="C21" i="2"/>
  <c r="D21" i="2"/>
  <c r="A23" i="5"/>
  <c r="B22" i="5"/>
  <c r="F19" i="1"/>
  <c r="G19" i="1" s="1"/>
  <c r="F21" i="3"/>
  <c r="E22" i="3"/>
  <c r="C28" i="1"/>
  <c r="B29" i="1"/>
  <c r="B30" i="1" s="1"/>
  <c r="C19" i="1"/>
  <c r="D19" i="1"/>
  <c r="A21" i="1"/>
  <c r="B20" i="1"/>
  <c r="E20" i="1"/>
  <c r="C21" i="5"/>
  <c r="D20" i="5"/>
  <c r="B22" i="2"/>
  <c r="E22" i="2"/>
  <c r="H21" i="2" l="1"/>
  <c r="I21" i="2"/>
  <c r="G21" i="4"/>
  <c r="H21" i="4" s="1"/>
  <c r="H20" i="4"/>
  <c r="F22" i="3"/>
  <c r="E23" i="3"/>
  <c r="B25" i="3"/>
  <c r="D24" i="3"/>
  <c r="B23" i="5"/>
  <c r="A24" i="5"/>
  <c r="C29" i="1"/>
  <c r="E28" i="1"/>
  <c r="D28" i="1"/>
  <c r="I19" i="1"/>
  <c r="H19" i="1"/>
  <c r="C22" i="5"/>
  <c r="D21" i="5"/>
  <c r="D20" i="1"/>
  <c r="C20" i="1"/>
  <c r="F20" i="1" s="1"/>
  <c r="G20" i="1" s="1"/>
  <c r="B21" i="1"/>
  <c r="E21" i="1"/>
  <c r="C22" i="2"/>
  <c r="F22" i="2" s="1"/>
  <c r="G22" i="2" s="1"/>
  <c r="D22" i="2"/>
  <c r="H22" i="2" l="1"/>
  <c r="I22" i="2"/>
  <c r="I20" i="1"/>
  <c r="H20" i="1"/>
  <c r="F23" i="3"/>
  <c r="E24" i="3"/>
  <c r="D21" i="1"/>
  <c r="F21" i="1" s="1"/>
  <c r="G21" i="1" s="1"/>
  <c r="C21" i="1"/>
  <c r="C30" i="1"/>
  <c r="E29" i="1"/>
  <c r="D29" i="1"/>
  <c r="C23" i="5"/>
  <c r="D22" i="5"/>
  <c r="B24" i="5"/>
  <c r="A25" i="5"/>
  <c r="D25" i="3"/>
  <c r="B26" i="3"/>
  <c r="H21" i="1" l="1"/>
  <c r="I21" i="1"/>
  <c r="B25" i="5"/>
  <c r="A26" i="5"/>
  <c r="E25" i="3"/>
  <c r="F24" i="3"/>
  <c r="C24" i="5"/>
  <c r="D23" i="5"/>
  <c r="D26" i="3"/>
  <c r="B27" i="3"/>
  <c r="E30" i="1"/>
  <c r="D30" i="1"/>
  <c r="B26" i="5" l="1"/>
  <c r="A27" i="5"/>
  <c r="F25" i="3"/>
  <c r="E26" i="3"/>
  <c r="C25" i="5"/>
  <c r="D24" i="5"/>
  <c r="B28" i="3"/>
  <c r="D27" i="3"/>
  <c r="B29" i="3" l="1"/>
  <c r="D28" i="3"/>
  <c r="D25" i="5"/>
  <c r="C26" i="5"/>
  <c r="E27" i="3"/>
  <c r="F26" i="3"/>
  <c r="A28" i="5"/>
  <c r="B27" i="5"/>
  <c r="B30" i="3" l="1"/>
  <c r="D29" i="3"/>
  <c r="A29" i="5"/>
  <c r="B28" i="5"/>
  <c r="F27" i="3"/>
  <c r="E28" i="3"/>
  <c r="D26" i="5"/>
  <c r="C27" i="5"/>
  <c r="B31" i="3" l="1"/>
  <c r="D30" i="3"/>
  <c r="C28" i="5"/>
  <c r="D27" i="5"/>
  <c r="F28" i="3"/>
  <c r="E29" i="3"/>
  <c r="A30" i="5"/>
  <c r="B29" i="5"/>
  <c r="D31" i="3" l="1"/>
  <c r="B32" i="3"/>
  <c r="A31" i="5"/>
  <c r="B30" i="5"/>
  <c r="F29" i="3"/>
  <c r="E30" i="3"/>
  <c r="C29" i="5"/>
  <c r="D28" i="5"/>
  <c r="F30" i="3" l="1"/>
  <c r="E31" i="3"/>
  <c r="B31" i="5"/>
  <c r="A32" i="5"/>
  <c r="D29" i="5"/>
  <c r="C30" i="5"/>
  <c r="B33" i="3"/>
  <c r="D32" i="3"/>
  <c r="D30" i="5" l="1"/>
  <c r="C31" i="5"/>
  <c r="F31" i="3"/>
  <c r="E32" i="3"/>
  <c r="D33" i="3"/>
  <c r="B34" i="3"/>
  <c r="A33" i="5"/>
  <c r="B32" i="5"/>
  <c r="D34" i="3" l="1"/>
  <c r="B35" i="3"/>
  <c r="F32" i="3"/>
  <c r="E33" i="3"/>
  <c r="C32" i="5"/>
  <c r="D31" i="5"/>
  <c r="A34" i="5"/>
  <c r="B33" i="5"/>
  <c r="B34" i="5" l="1"/>
  <c r="A35" i="5"/>
  <c r="C33" i="5"/>
  <c r="D32" i="5"/>
  <c r="B36" i="3"/>
  <c r="D35" i="3"/>
  <c r="E34" i="3"/>
  <c r="F33" i="3"/>
  <c r="B37" i="3" l="1"/>
  <c r="D36" i="3"/>
  <c r="D33" i="5"/>
  <c r="C34" i="5"/>
  <c r="F34" i="3"/>
  <c r="E35" i="3"/>
  <c r="A36" i="5"/>
  <c r="B35" i="5"/>
  <c r="A37" i="5" l="1"/>
  <c r="B37" i="5" s="1"/>
  <c r="B36" i="5"/>
  <c r="F35" i="3"/>
  <c r="E36" i="3"/>
  <c r="D34" i="5"/>
  <c r="C35" i="5"/>
  <c r="D37" i="3"/>
  <c r="B38" i="3"/>
  <c r="D38" i="3" s="1"/>
  <c r="E37" i="3" l="1"/>
  <c r="F36" i="3"/>
  <c r="C36" i="5"/>
  <c r="D35" i="5"/>
  <c r="E38" i="3" l="1"/>
  <c r="F38" i="3" s="1"/>
  <c r="F37" i="3"/>
  <c r="C37" i="5"/>
  <c r="D37" i="5" s="1"/>
  <c r="D36" i="5"/>
</calcChain>
</file>

<file path=xl/sharedStrings.xml><?xml version="1.0" encoding="utf-8"?>
<sst xmlns="http://schemas.openxmlformats.org/spreadsheetml/2006/main" count="92" uniqueCount="57">
  <si>
    <t>No. de términos</t>
  </si>
  <si>
    <t>Numerador</t>
  </si>
  <si>
    <t>Denominador</t>
  </si>
  <si>
    <t>Exponente</t>
  </si>
  <si>
    <t>n!</t>
  </si>
  <si>
    <t>Término</t>
  </si>
  <si>
    <t>Suma</t>
  </si>
  <si>
    <t>cos (x) =</t>
  </si>
  <si>
    <t>Signo</t>
  </si>
  <si>
    <t>El coseno (x) puede representarse por medio de la serie de Maclaurin como:</t>
  </si>
  <si>
    <t xml:space="preserve"> </t>
  </si>
  <si>
    <t xml:space="preserve"> Use desde 1 hasta 5 términos de la serie.</t>
  </si>
  <si>
    <r>
      <t>Calcule el valor de los errores relativos porcentuales (E</t>
    </r>
    <r>
      <rPr>
        <vertAlign val="subscript"/>
        <sz val="12"/>
        <rFont val="Times New Roman"/>
        <family val="1"/>
      </rPr>
      <t>p</t>
    </r>
    <r>
      <rPr>
        <sz val="12"/>
        <rFont val="Times New Roman"/>
        <family val="1"/>
      </rPr>
      <t>) y error relativo porcentual aproximado (e</t>
    </r>
    <r>
      <rPr>
        <vertAlign val="subscript"/>
        <sz val="12"/>
        <rFont val="Times New Roman"/>
        <family val="1"/>
      </rPr>
      <t>p</t>
    </r>
    <r>
      <rPr>
        <sz val="12"/>
        <rFont val="Times New Roman"/>
        <family val="1"/>
      </rPr>
      <t>) para el coseno de (</t>
    </r>
    <r>
      <rPr>
        <sz val="12"/>
        <rFont val="Symbol"/>
        <family val="1"/>
        <charset val="2"/>
      </rPr>
      <t>p</t>
    </r>
    <r>
      <rPr>
        <sz val="12"/>
        <rFont val="Times New Roman"/>
        <family val="1"/>
      </rPr>
      <t xml:space="preserve">/4). </t>
    </r>
  </si>
  <si>
    <r>
      <t xml:space="preserve">x = </t>
    </r>
    <r>
      <rPr>
        <sz val="12"/>
        <rFont val="Symbol"/>
        <family val="1"/>
        <charset val="2"/>
      </rPr>
      <t>p</t>
    </r>
    <r>
      <rPr>
        <sz val="12"/>
        <rFont val="Times New Roman"/>
        <family val="1"/>
      </rPr>
      <t>/4 =</t>
    </r>
  </si>
  <si>
    <r>
      <t>E</t>
    </r>
    <r>
      <rPr>
        <vertAlign val="subscript"/>
        <sz val="12"/>
        <rFont val="Times New Roman"/>
        <family val="1"/>
      </rPr>
      <t>p</t>
    </r>
  </si>
  <si>
    <r>
      <t>e</t>
    </r>
    <r>
      <rPr>
        <vertAlign val="subscript"/>
        <sz val="12"/>
        <rFont val="Times New Roman"/>
        <family val="1"/>
      </rPr>
      <t>p</t>
    </r>
  </si>
  <si>
    <r>
      <t>x</t>
    </r>
    <r>
      <rPr>
        <vertAlign val="superscript"/>
        <sz val="12"/>
        <rFont val="Times New Roman"/>
        <family val="1"/>
      </rPr>
      <t>n</t>
    </r>
  </si>
  <si>
    <t xml:space="preserve">Tome como valor verdadero el calculado directamente con la función coseno de Excel. </t>
  </si>
  <si>
    <r>
      <t>Calcular el valor de los errores relativos porcentuales (E</t>
    </r>
    <r>
      <rPr>
        <vertAlign val="subscript"/>
        <sz val="12"/>
        <rFont val="Times New Roman"/>
        <family val="1"/>
      </rPr>
      <t>p</t>
    </r>
    <r>
      <rPr>
        <sz val="12"/>
        <rFont val="Times New Roman"/>
        <family val="1"/>
      </rPr>
      <t>) y error relativo porcentual aproximado (e</t>
    </r>
    <r>
      <rPr>
        <vertAlign val="subscript"/>
        <sz val="12"/>
        <rFont val="Times New Roman"/>
        <family val="1"/>
      </rPr>
      <t>p</t>
    </r>
    <r>
      <rPr>
        <sz val="12"/>
        <rFont val="Times New Roman"/>
        <family val="1"/>
      </rPr>
      <t>) para el coseno de (</t>
    </r>
    <r>
      <rPr>
        <sz val="12"/>
        <rFont val="Symbol"/>
        <family val="1"/>
        <charset val="2"/>
      </rPr>
      <t>p</t>
    </r>
    <r>
      <rPr>
        <sz val="12"/>
        <rFont val="Times New Roman"/>
        <family val="1"/>
      </rPr>
      <t xml:space="preserve">/4). </t>
    </r>
  </si>
  <si>
    <r>
      <t xml:space="preserve">x = </t>
    </r>
    <r>
      <rPr>
        <sz val="12"/>
        <rFont val="Symbol"/>
        <family val="1"/>
        <charset val="2"/>
      </rPr>
      <t>p</t>
    </r>
    <r>
      <rPr>
        <sz val="12"/>
        <rFont val="Times New Roman"/>
        <family val="1"/>
      </rPr>
      <t xml:space="preserve">/4 = </t>
    </r>
  </si>
  <si>
    <r>
      <t>a)</t>
    </r>
    <r>
      <rPr>
        <sz val="7"/>
        <rFont val="Times New Roman"/>
        <family val="1"/>
      </rPr>
      <t xml:space="preserve">      </t>
    </r>
    <r>
      <rPr>
        <sz val="12"/>
        <rFont val="Times New Roman"/>
        <family val="1"/>
      </rPr>
      <t>Determine el valor del logaritmo natural de 1.5 usando esta serie infinita y 20 términos de la serie.</t>
    </r>
  </si>
  <si>
    <r>
      <t>b)</t>
    </r>
    <r>
      <rPr>
        <sz val="7"/>
        <rFont val="Times New Roman"/>
        <family val="1"/>
      </rPr>
      <t xml:space="preserve">      </t>
    </r>
    <r>
      <rPr>
        <sz val="12"/>
        <rFont val="Times New Roman"/>
        <family val="1"/>
      </rPr>
      <t xml:space="preserve">Calcule el error relativo porcentual usando el valor de logaritmo natural obtenido con la función Excel. </t>
    </r>
  </si>
  <si>
    <r>
      <t>c)</t>
    </r>
    <r>
      <rPr>
        <sz val="7"/>
        <rFont val="Times New Roman"/>
        <family val="1"/>
      </rPr>
      <t xml:space="preserve">      </t>
    </r>
    <r>
      <rPr>
        <sz val="12"/>
        <rFont val="Times New Roman"/>
        <family val="1"/>
      </rPr>
      <t>Marque los encabezados de las columnas con letras de color rojo y fondo azul.</t>
    </r>
  </si>
  <si>
    <r>
      <t>d)</t>
    </r>
    <r>
      <rPr>
        <sz val="7"/>
        <rFont val="Times New Roman"/>
        <family val="1"/>
      </rPr>
      <t xml:space="preserve">      </t>
    </r>
    <r>
      <rPr>
        <sz val="12"/>
        <rFont val="Times New Roman"/>
        <family val="1"/>
      </rPr>
      <t>Use números con cinco decimales en su tabla para los valores de los logaritmos, dos decimales para el error.  Centre todos sus valores en cada columna.</t>
    </r>
  </si>
  <si>
    <t>x + 1 =</t>
  </si>
  <si>
    <t xml:space="preserve">x = </t>
  </si>
  <si>
    <t>ln (x+1) =</t>
  </si>
  <si>
    <t>No. Término</t>
  </si>
  <si>
    <t>Valor Término</t>
  </si>
  <si>
    <t>Error</t>
  </si>
  <si>
    <r>
      <t>a)</t>
    </r>
    <r>
      <rPr>
        <sz val="7"/>
        <rFont val="Times New Roman"/>
        <family val="1"/>
      </rPr>
      <t xml:space="preserve">      </t>
    </r>
    <r>
      <rPr>
        <sz val="12"/>
        <rFont val="Times New Roman"/>
        <family val="1"/>
      </rPr>
      <t>Determine el valor de sen(</t>
    </r>
    <r>
      <rPr>
        <sz val="12"/>
        <rFont val="Symbol"/>
        <family val="1"/>
        <charset val="2"/>
      </rPr>
      <t xml:space="preserve">p/6) </t>
    </r>
    <r>
      <rPr>
        <sz val="12"/>
        <rFont val="Times New Roman"/>
        <family val="1"/>
      </rPr>
      <t>usando 5 términos de la serie infinita.</t>
    </r>
  </si>
  <si>
    <r>
      <t>b)</t>
    </r>
    <r>
      <rPr>
        <sz val="7"/>
        <rFont val="Times New Roman"/>
        <family val="1"/>
      </rPr>
      <t xml:space="preserve">      </t>
    </r>
    <r>
      <rPr>
        <sz val="12"/>
        <rFont val="Times New Roman"/>
        <family val="1"/>
      </rPr>
      <t>Calcule el error relativo porcentual usando el valor de sen(</t>
    </r>
    <r>
      <rPr>
        <sz val="12"/>
        <rFont val="Symbol"/>
        <family val="1"/>
        <charset val="2"/>
      </rPr>
      <t xml:space="preserve">p/6) </t>
    </r>
    <r>
      <rPr>
        <sz val="12"/>
        <rFont val="Times New Roman"/>
        <family val="1"/>
      </rPr>
      <t xml:space="preserve">dado por la función Excel. </t>
    </r>
  </si>
  <si>
    <r>
      <t>d)</t>
    </r>
    <r>
      <rPr>
        <sz val="7"/>
        <rFont val="Times New Roman"/>
        <family val="1"/>
      </rPr>
      <t xml:space="preserve">      </t>
    </r>
    <r>
      <rPr>
        <sz val="12"/>
        <rFont val="Times New Roman"/>
        <family val="1"/>
      </rPr>
      <t>Use números con cinco decimales en su tabla para los valores de sen(</t>
    </r>
    <r>
      <rPr>
        <sz val="12"/>
        <rFont val="Symbol"/>
        <family val="1"/>
        <charset val="2"/>
      </rPr>
      <t>p</t>
    </r>
    <r>
      <rPr>
        <sz val="12"/>
        <rFont val="Times New Roman"/>
        <family val="1"/>
      </rPr>
      <t xml:space="preserve">/6), dos decimales para el error y </t>
    </r>
  </si>
  <si>
    <t>centre los números en cada columna.</t>
  </si>
  <si>
    <r>
      <t>p</t>
    </r>
    <r>
      <rPr>
        <sz val="12"/>
        <rFont val="Times New Roman"/>
        <family val="1"/>
      </rPr>
      <t>/6 =</t>
    </r>
  </si>
  <si>
    <r>
      <t>Seno (</t>
    </r>
    <r>
      <rPr>
        <sz val="12"/>
        <rFont val="Symbol"/>
        <family val="1"/>
        <charset val="2"/>
      </rPr>
      <t>p</t>
    </r>
    <r>
      <rPr>
        <sz val="12"/>
        <rFont val="Times New Roman"/>
        <family val="1"/>
      </rPr>
      <t>/6) =</t>
    </r>
  </si>
  <si>
    <t>Fracción</t>
  </si>
  <si>
    <r>
      <t xml:space="preserve">válida para x </t>
    </r>
    <r>
      <rPr>
        <sz val="12"/>
        <rFont val="Symbol"/>
        <family val="1"/>
        <charset val="2"/>
      </rPr>
      <t>³</t>
    </r>
    <r>
      <rPr>
        <sz val="12"/>
        <rFont val="Times New Roman"/>
        <family val="1"/>
      </rPr>
      <t xml:space="preserve"> 0.5, puede ser usada para el cálculo de los logaritmos naturales.  </t>
    </r>
  </si>
  <si>
    <r>
      <t>a)</t>
    </r>
    <r>
      <rPr>
        <sz val="7"/>
        <rFont val="Times New Roman"/>
        <family val="1"/>
      </rPr>
      <t xml:space="preserve">      </t>
    </r>
    <r>
      <rPr>
        <sz val="12"/>
        <rFont val="Times New Roman"/>
        <family val="1"/>
      </rPr>
      <t>Determine el valor del logaritmo de 1.5 usando esta serie infinita y 20 términos de la serie.</t>
    </r>
  </si>
  <si>
    <r>
      <t>b)</t>
    </r>
    <r>
      <rPr>
        <sz val="7"/>
        <rFont val="Times New Roman"/>
        <family val="1"/>
      </rPr>
      <t xml:space="preserve">      </t>
    </r>
    <r>
      <rPr>
        <sz val="12"/>
        <rFont val="Times New Roman"/>
        <family val="1"/>
      </rPr>
      <t xml:space="preserve">Calcule el error relativo porcentual usando como valor verdadero el valor de ln (1.5) obtenido con la función Excel. </t>
    </r>
  </si>
  <si>
    <r>
      <t>d)</t>
    </r>
    <r>
      <rPr>
        <sz val="7"/>
        <rFont val="Times New Roman"/>
        <family val="1"/>
      </rPr>
      <t xml:space="preserve">      </t>
    </r>
    <r>
      <rPr>
        <sz val="12"/>
        <rFont val="Times New Roman"/>
        <family val="1"/>
      </rPr>
      <t xml:space="preserve">Use números con cinco decimales en su tabla para los valores de los logaritmos dos decimales para el </t>
    </r>
  </si>
  <si>
    <t xml:space="preserve">       error y centre los números en cada columna.</t>
  </si>
  <si>
    <t>ln (x) =</t>
  </si>
  <si>
    <t>(x - 1)/x =</t>
  </si>
  <si>
    <t>Valor término</t>
  </si>
  <si>
    <t>ln (x)</t>
  </si>
  <si>
    <t>Cálculo del coseno</t>
  </si>
  <si>
    <r>
      <rPr>
        <b/>
        <sz val="12"/>
        <rFont val="Times New Roman"/>
        <family val="1"/>
      </rPr>
      <t>Logaritmo natura</t>
    </r>
    <r>
      <rPr>
        <sz val="12"/>
        <rFont val="Times New Roman"/>
        <family val="1"/>
      </rPr>
      <t xml:space="preserve">l: La serie infinita </t>
    </r>
  </si>
  <si>
    <r>
      <rPr>
        <b/>
        <sz val="12"/>
        <rFont val="Times New Roman"/>
        <family val="1"/>
      </rPr>
      <t>Cálculo del seno</t>
    </r>
    <r>
      <rPr>
        <sz val="12"/>
        <rFont val="Times New Roman"/>
        <family val="1"/>
      </rPr>
      <t>: La función seno puede ser calculada mediante la serie infinita:</t>
    </r>
  </si>
  <si>
    <r>
      <rPr>
        <b/>
        <sz val="12"/>
        <rFont val="Times New Roman"/>
        <family val="1"/>
      </rPr>
      <t>Logaritmo natural</t>
    </r>
    <r>
      <rPr>
        <sz val="12"/>
        <rFont val="Times New Roman"/>
        <family val="1"/>
      </rPr>
      <t xml:space="preserve">: La serie infinita </t>
    </r>
  </si>
  <si>
    <t xml:space="preserve">  es válida para el intervalo –1&lt;x&lt;1 y puede ser usada para el cálculo de logaritmos naturales.</t>
  </si>
  <si>
    <t>Versión recurrente:</t>
  </si>
  <si>
    <r>
      <t>t</t>
    </r>
    <r>
      <rPr>
        <vertAlign val="subscript"/>
        <sz val="12"/>
        <rFont val="Times New Roman"/>
        <family val="1"/>
      </rPr>
      <t>n</t>
    </r>
  </si>
  <si>
    <r>
      <t>x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=</t>
    </r>
  </si>
  <si>
    <t>cos(x)</t>
  </si>
  <si>
    <r>
      <t>E</t>
    </r>
    <r>
      <rPr>
        <vertAlign val="subscript"/>
        <sz val="12"/>
        <rFont val="Times New Roman"/>
        <family val="1"/>
      </rPr>
      <t>p</t>
    </r>
    <r>
      <rPr>
        <sz val="12"/>
        <rFont val="Times New Roman"/>
        <family val="1"/>
      </rPr>
      <t xml:space="preserve"> (%)</t>
    </r>
  </si>
  <si>
    <r>
      <t>e</t>
    </r>
    <r>
      <rPr>
        <vertAlign val="subscript"/>
        <sz val="12"/>
        <rFont val="Times New Roman"/>
        <family val="1"/>
      </rPr>
      <t xml:space="preserve">p </t>
    </r>
    <r>
      <rPr>
        <sz val="12"/>
        <rFont val="Times New Roman"/>
        <family val="1"/>
      </rPr>
      <t>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</si>
</sst>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00"/>
    <numFmt numFmtId="166" formatCode="0.00000E+00"/>
  </numFmts>
  <fonts count="10" x14ac:knownFonts="1">
    <font>
      <sz val="10"/>
      <name val="Times New Roman"/>
    </font>
    <font>
      <b/>
      <sz val="12"/>
      <name val="Times New Roman"/>
      <family val="1"/>
    </font>
    <font>
      <sz val="12"/>
      <name val="Times New Roman"/>
      <family val="1"/>
    </font>
    <font>
      <vertAlign val="subscript"/>
      <sz val="12"/>
      <name val="Times New Roman"/>
      <family val="1"/>
    </font>
    <font>
      <sz val="12"/>
      <name val="Symbol"/>
      <family val="1"/>
      <charset val="2"/>
    </font>
    <font>
      <vertAlign val="superscript"/>
      <sz val="12"/>
      <name val="Times New Roman"/>
      <family val="1"/>
    </font>
    <font>
      <sz val="7"/>
      <name val="Times New Roman"/>
      <family val="1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164" fontId="2" fillId="2" borderId="5" xfId="0" applyNumberFormat="1" applyFont="1" applyFill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justify"/>
    </xf>
    <xf numFmtId="0" fontId="0" fillId="0" borderId="0" xfId="0" applyAlignment="1"/>
    <xf numFmtId="0" fontId="7" fillId="0" borderId="0" xfId="0" applyFont="1"/>
    <xf numFmtId="165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2" fillId="0" borderId="0" xfId="0" applyFont="1" applyAlignment="1">
      <alignment horizontal="left" indent="4"/>
    </xf>
    <xf numFmtId="0" fontId="4" fillId="0" borderId="0" xfId="0" applyFont="1"/>
    <xf numFmtId="0" fontId="8" fillId="3" borderId="1" xfId="0" applyFont="1" applyFill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1" fontId="0" fillId="0" borderId="1" xfId="0" applyNumberFormat="1" applyBorder="1" applyAlignment="1">
      <alignment horizontal="center"/>
    </xf>
    <xf numFmtId="0" fontId="2" fillId="0" borderId="0" xfId="0" applyFont="1" applyAlignment="1">
      <alignment horizontal="left" indent="3"/>
    </xf>
    <xf numFmtId="166" fontId="0" fillId="0" borderId="0" xfId="0" applyNumberFormat="1"/>
    <xf numFmtId="0" fontId="9" fillId="4" borderId="1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justify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w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2</xdr:row>
          <xdr:rowOff>57150</xdr:rowOff>
        </xdr:from>
        <xdr:to>
          <xdr:col>3</xdr:col>
          <xdr:colOff>85725</xdr:colOff>
          <xdr:row>4</xdr:row>
          <xdr:rowOff>133350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293809</xdr:colOff>
      <xdr:row>21</xdr:row>
      <xdr:rowOff>103309</xdr:rowOff>
    </xdr:from>
    <xdr:ext cx="1730025" cy="3636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/>
            <xdr:cNvSpPr txBox="1"/>
          </xdr:nvSpPr>
          <xdr:spPr>
            <a:xfrm>
              <a:off x="1282944" y="4389559"/>
              <a:ext cx="1730025" cy="3636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𝑡</m:t>
                        </m:r>
                      </m:e>
                      <m:sub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𝑛</m:t>
                        </m:r>
                      </m:sub>
                    </m:sSub>
                    <m:r>
                      <a:rPr lang="es-ES" sz="1100" b="0" i="1">
                        <a:latin typeface="Cambria Math" panose="02040503050406030204" pitchFamily="18" charset="0"/>
                      </a:rPr>
                      <m:t>=−</m:t>
                    </m:r>
                    <m:sSub>
                      <m:sSubPr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𝑡</m:t>
                        </m:r>
                      </m:e>
                      <m:sub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𝑛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−1</m:t>
                        </m:r>
                      </m:sub>
                    </m:sSub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es-ES" sz="1100" b="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𝑥</m:t>
                            </m:r>
                          </m:e>
                          <m:sup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p>
                      </m:num>
                      <m:den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2</m:t>
                        </m:r>
                        <m:d>
                          <m:dPr>
                            <m:ctrlPr>
                              <a:rPr lang="es-ES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−1</m:t>
                            </m:r>
                          </m:e>
                        </m:d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∗2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𝑖</m:t>
                        </m:r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−1</m:t>
                        </m:r>
                      </m:den>
                    </m:f>
                  </m:oMath>
                </m:oMathPara>
              </a14:m>
              <a:endParaRPr lang="es-PE" sz="1100"/>
            </a:p>
          </xdr:txBody>
        </xdr:sp>
      </mc:Choice>
      <mc:Fallback xmlns="">
        <xdr:sp macro="" textlink="">
          <xdr:nvSpPr>
            <xdr:cNvPr id="2" name="CuadroTexto 1"/>
            <xdr:cNvSpPr txBox="1"/>
          </xdr:nvSpPr>
          <xdr:spPr>
            <a:xfrm>
              <a:off x="1282944" y="4389559"/>
              <a:ext cx="1730025" cy="3636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ES" sz="1100" b="0" i="0">
                  <a:latin typeface="Cambria Math" panose="02040503050406030204" pitchFamily="18" charset="0"/>
                </a:rPr>
                <a:t>𝑡_𝑛=−𝑡_(𝑛−1)  𝑥^2/(2(𝑖−1)∗2𝑖−1)</a:t>
              </a:r>
              <a:endParaRPr lang="es-PE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295275</xdr:colOff>
          <xdr:row>2</xdr:row>
          <xdr:rowOff>161925</xdr:rowOff>
        </xdr:from>
        <xdr:to>
          <xdr:col>3</xdr:col>
          <xdr:colOff>342900</xdr:colOff>
          <xdr:row>5</xdr:row>
          <xdr:rowOff>38100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</xdr:colOff>
          <xdr:row>1</xdr:row>
          <xdr:rowOff>57150</xdr:rowOff>
        </xdr:from>
        <xdr:to>
          <xdr:col>5</xdr:col>
          <xdr:colOff>171450</xdr:colOff>
          <xdr:row>3</xdr:row>
          <xdr:rowOff>95250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28575</xdr:colOff>
          <xdr:row>1</xdr:row>
          <xdr:rowOff>19050</xdr:rowOff>
        </xdr:from>
        <xdr:to>
          <xdr:col>6</xdr:col>
          <xdr:colOff>304800</xdr:colOff>
          <xdr:row>3</xdr:row>
          <xdr:rowOff>104775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495300</xdr:colOff>
          <xdr:row>0</xdr:row>
          <xdr:rowOff>95250</xdr:rowOff>
        </xdr:from>
        <xdr:to>
          <xdr:col>5</xdr:col>
          <xdr:colOff>323850</xdr:colOff>
          <xdr:row>2</xdr:row>
          <xdr:rowOff>142875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2.w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4" Type="http://schemas.openxmlformats.org/officeDocument/2006/relationships/image" Target="../media/image3.wmf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Relationship Id="rId4" Type="http://schemas.openxmlformats.org/officeDocument/2006/relationships/image" Target="../media/image4.w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0"/>
  <sheetViews>
    <sheetView tabSelected="1" zoomScale="130" zoomScaleNormal="130" workbookViewId="0">
      <selection activeCell="C1" sqref="C1"/>
    </sheetView>
  </sheetViews>
  <sheetFormatPr baseColWidth="10" defaultRowHeight="15.75" x14ac:dyDescent="0.25"/>
  <cols>
    <col min="1" max="1" width="17.33203125" style="3" customWidth="1"/>
    <col min="2" max="2" width="12" style="3"/>
    <col min="3" max="3" width="12.83203125" style="3" customWidth="1"/>
    <col min="4" max="4" width="15.33203125" style="3" customWidth="1"/>
    <col min="5" max="16384" width="12" style="3"/>
  </cols>
  <sheetData>
    <row r="1" spans="1:9" x14ac:dyDescent="0.25">
      <c r="A1" s="2" t="s">
        <v>46</v>
      </c>
    </row>
    <row r="2" spans="1:9" x14ac:dyDescent="0.25">
      <c r="A2" s="3" t="s">
        <v>9</v>
      </c>
    </row>
    <row r="6" spans="1:9" ht="18.75" x14ac:dyDescent="0.35">
      <c r="A6" s="3" t="s">
        <v>18</v>
      </c>
    </row>
    <row r="7" spans="1:9" x14ac:dyDescent="0.25">
      <c r="A7" s="3" t="s">
        <v>17</v>
      </c>
    </row>
    <row r="8" spans="1:9" x14ac:dyDescent="0.25">
      <c r="A8" s="3" t="s">
        <v>11</v>
      </c>
    </row>
    <row r="10" spans="1:9" x14ac:dyDescent="0.25">
      <c r="A10" s="3" t="s">
        <v>10</v>
      </c>
    </row>
    <row r="11" spans="1:9" x14ac:dyDescent="0.25">
      <c r="B11" s="4" t="s">
        <v>13</v>
      </c>
      <c r="C11" s="4">
        <f>PI()/4</f>
        <v>0.78539816339744828</v>
      </c>
    </row>
    <row r="12" spans="1:9" x14ac:dyDescent="0.25">
      <c r="B12" s="4" t="s">
        <v>7</v>
      </c>
      <c r="C12" s="4">
        <f>COS(C11)</f>
        <v>0.70710678118654757</v>
      </c>
    </row>
    <row r="13" spans="1:9" x14ac:dyDescent="0.25">
      <c r="B13" s="5"/>
      <c r="C13" s="5"/>
    </row>
    <row r="15" spans="1:9" s="9" customFormat="1" ht="18.75" x14ac:dyDescent="0.35">
      <c r="A15" s="6"/>
      <c r="B15" s="6"/>
      <c r="C15" s="7" t="s">
        <v>1</v>
      </c>
      <c r="D15" s="7" t="s">
        <v>2</v>
      </c>
      <c r="E15" s="7" t="s">
        <v>8</v>
      </c>
      <c r="F15" s="7" t="s">
        <v>5</v>
      </c>
      <c r="G15" s="7" t="s">
        <v>54</v>
      </c>
      <c r="H15" s="7" t="s">
        <v>55</v>
      </c>
      <c r="I15" s="8" t="s">
        <v>56</v>
      </c>
    </row>
    <row r="16" spans="1:9" s="9" customFormat="1" ht="18.75" x14ac:dyDescent="0.25">
      <c r="A16" s="10" t="s">
        <v>0</v>
      </c>
      <c r="B16" s="10" t="s">
        <v>3</v>
      </c>
      <c r="C16" s="11" t="s">
        <v>16</v>
      </c>
      <c r="D16" s="11" t="s">
        <v>4</v>
      </c>
      <c r="E16" s="12"/>
      <c r="F16" s="12"/>
      <c r="G16" s="12"/>
      <c r="H16" s="12"/>
      <c r="I16" s="13"/>
    </row>
    <row r="17" spans="1:9" x14ac:dyDescent="0.25">
      <c r="A17" s="12">
        <v>1</v>
      </c>
      <c r="B17" s="12">
        <f>(2*A17-2)</f>
        <v>0</v>
      </c>
      <c r="C17" s="12">
        <f>$C$11^B17</f>
        <v>1</v>
      </c>
      <c r="D17" s="12">
        <f>FACT(B17)</f>
        <v>1</v>
      </c>
      <c r="E17" s="12">
        <f>-(-1)^A17</f>
        <v>1</v>
      </c>
      <c r="F17" s="12">
        <f>E17*C17/D17</f>
        <v>1</v>
      </c>
      <c r="G17" s="12">
        <v>1</v>
      </c>
      <c r="H17" s="12">
        <f>ABS(($C$12-G17)/$C$12)*100</f>
        <v>41.421356237309496</v>
      </c>
      <c r="I17" s="12"/>
    </row>
    <row r="18" spans="1:9" x14ac:dyDescent="0.25">
      <c r="A18" s="14">
        <f>1+A17</f>
        <v>2</v>
      </c>
      <c r="B18" s="14">
        <f>(2*A18-2)</f>
        <v>2</v>
      </c>
      <c r="C18" s="14">
        <f>$C$11^B18</f>
        <v>0.61685027506808487</v>
      </c>
      <c r="D18" s="14">
        <f>FACT(B18)</f>
        <v>2</v>
      </c>
      <c r="E18" s="14">
        <f>(-1)*(-1)^A18</f>
        <v>-1</v>
      </c>
      <c r="F18" s="14">
        <f>E18*C18/D18</f>
        <v>-0.30842513753404244</v>
      </c>
      <c r="G18" s="14">
        <f>G17+F18</f>
        <v>0.69157486246595756</v>
      </c>
      <c r="H18" s="14">
        <f>ABS(($C$12-G18)/$C$12)*100</f>
        <v>2.1965450104334963</v>
      </c>
      <c r="I18" s="14">
        <f>ABS((G18-G17)/G18)*100</f>
        <v>44.5975055302454</v>
      </c>
    </row>
    <row r="19" spans="1:9" x14ac:dyDescent="0.25">
      <c r="A19" s="14">
        <f>1+A18</f>
        <v>3</v>
      </c>
      <c r="B19" s="14">
        <f>(2*A19-2)</f>
        <v>4</v>
      </c>
      <c r="C19" s="14">
        <f>$C$11^B19</f>
        <v>0.38050426185157199</v>
      </c>
      <c r="D19" s="14">
        <f>FACT(B19)</f>
        <v>24</v>
      </c>
      <c r="E19" s="14">
        <f>(-1)*(-1)^A19</f>
        <v>1</v>
      </c>
      <c r="F19" s="14">
        <f>E19*C19/D19</f>
        <v>1.5854344243815498E-2</v>
      </c>
      <c r="G19" s="14">
        <f>G18+F19</f>
        <v>0.70742920670977305</v>
      </c>
      <c r="H19" s="14">
        <f>ABS(($C$12-G19)/$C$12)*100</f>
        <v>4.5597854780071237E-2</v>
      </c>
      <c r="I19" s="14">
        <f>ABS((G19-G18)/G19)*100</f>
        <v>2.2411209621318089</v>
      </c>
    </row>
    <row r="20" spans="1:9" x14ac:dyDescent="0.25">
      <c r="A20" s="14">
        <f>1+A19</f>
        <v>4</v>
      </c>
      <c r="B20" s="14">
        <f>(2*A20-2)</f>
        <v>6</v>
      </c>
      <c r="C20" s="14">
        <f>$C$11^B20</f>
        <v>0.23471415858772077</v>
      </c>
      <c r="D20" s="14">
        <f>FACT(B20)</f>
        <v>720</v>
      </c>
      <c r="E20" s="14">
        <f>(-1)*(-1)^A20</f>
        <v>-1</v>
      </c>
      <c r="F20" s="14">
        <f>E20*C20/D20</f>
        <v>-3.2599188692738996E-4</v>
      </c>
      <c r="G20" s="14">
        <f>G19+F20</f>
        <v>0.70710321482284566</v>
      </c>
      <c r="H20" s="14">
        <f>ABS(($C$12-G20)/$C$12)*100</f>
        <v>5.0435999155995254E-4</v>
      </c>
      <c r="I20" s="14">
        <f>ABS((G20-G19)/G20)*100</f>
        <v>4.6102447293930468E-2</v>
      </c>
    </row>
    <row r="21" spans="1:9" x14ac:dyDescent="0.25">
      <c r="A21" s="14">
        <f>1+A20</f>
        <v>5</v>
      </c>
      <c r="B21" s="14">
        <f>(2*A21-2)</f>
        <v>8</v>
      </c>
      <c r="C21" s="14">
        <f>$C$11^B21</f>
        <v>0.14478349328720966</v>
      </c>
      <c r="D21" s="14">
        <f>FACT(B21)</f>
        <v>40320</v>
      </c>
      <c r="E21" s="14">
        <f>(-1)*(-1)^A21</f>
        <v>1</v>
      </c>
      <c r="F21" s="14">
        <f>E21*C21/D21</f>
        <v>3.5908604485915093E-6</v>
      </c>
      <c r="G21" s="14">
        <f>G20+F21</f>
        <v>0.7071068056832942</v>
      </c>
      <c r="H21" s="14">
        <f>ABS(($C$12-G21)/$C$12)*100</f>
        <v>3.4643631319841066E-6</v>
      </c>
      <c r="I21" s="14">
        <f>ABS((G21-G20)/G21)*100</f>
        <v>5.0782433709905747E-4</v>
      </c>
    </row>
    <row r="23" spans="1:9" x14ac:dyDescent="0.25">
      <c r="A23" s="3" t="s">
        <v>51</v>
      </c>
    </row>
    <row r="24" spans="1:9" ht="18.75" x14ac:dyDescent="0.25">
      <c r="A24" s="34" t="s">
        <v>53</v>
      </c>
      <c r="B24" s="3">
        <f>C11^2</f>
        <v>0.61685027506808487</v>
      </c>
    </row>
    <row r="25" spans="1:9" ht="18.75" x14ac:dyDescent="0.35">
      <c r="A25" s="10" t="s">
        <v>0</v>
      </c>
      <c r="B25" s="10" t="s">
        <v>52</v>
      </c>
      <c r="C25" s="35" t="s">
        <v>54</v>
      </c>
      <c r="D25" s="7" t="s">
        <v>55</v>
      </c>
      <c r="E25" s="10" t="s">
        <v>56</v>
      </c>
    </row>
    <row r="26" spans="1:9" x14ac:dyDescent="0.25">
      <c r="A26" s="12">
        <v>1</v>
      </c>
      <c r="B26" s="4">
        <v>1</v>
      </c>
      <c r="C26" s="4">
        <f>B26</f>
        <v>1</v>
      </c>
      <c r="D26" s="14">
        <f>ABS(($C$12-C26)/$C$12)*100</f>
        <v>41.421356237309496</v>
      </c>
      <c r="E26" s="4"/>
    </row>
    <row r="27" spans="1:9" x14ac:dyDescent="0.25">
      <c r="A27" s="14">
        <f>1+A26</f>
        <v>2</v>
      </c>
      <c r="B27" s="4">
        <f>-$B$24*B26/(2*(A27-1)*(2*A26-1))</f>
        <v>-0.30842513753404244</v>
      </c>
      <c r="C27" s="4">
        <f>B27+C26</f>
        <v>0.69157486246595756</v>
      </c>
      <c r="D27" s="14">
        <f>ABS(($C$12-C27)/$C$12)*100</f>
        <v>2.1965450104334963</v>
      </c>
      <c r="E27" s="14">
        <f>ABS((C27-C26)/C27)*100</f>
        <v>44.5975055302454</v>
      </c>
    </row>
    <row r="28" spans="1:9" x14ac:dyDescent="0.25">
      <c r="A28" s="14">
        <f>1+A27</f>
        <v>3</v>
      </c>
      <c r="B28" s="4">
        <f t="shared" ref="B28:B30" si="0">-$B$24*B27/(2*(A28-1)*(2*A27-1))</f>
        <v>1.5854344243815498E-2</v>
      </c>
      <c r="C28" s="4">
        <f t="shared" ref="C28:C30" si="1">B28+C27</f>
        <v>0.70742920670977305</v>
      </c>
      <c r="D28" s="14">
        <f>ABS(($C$12-C28)/$C$12)*100</f>
        <v>4.5597854780071237E-2</v>
      </c>
      <c r="E28" s="14">
        <f>ABS((C28-C27)/C28)*100</f>
        <v>2.2411209621318089</v>
      </c>
    </row>
    <row r="29" spans="1:9" x14ac:dyDescent="0.25">
      <c r="A29" s="14">
        <f>1+A28</f>
        <v>4</v>
      </c>
      <c r="B29" s="4">
        <f t="shared" si="0"/>
        <v>-3.2599188692738996E-4</v>
      </c>
      <c r="C29" s="4">
        <f t="shared" si="1"/>
        <v>0.70710321482284566</v>
      </c>
      <c r="D29" s="14">
        <f>ABS(($C$12-C29)/$C$12)*100</f>
        <v>5.0435999155995254E-4</v>
      </c>
      <c r="E29" s="14">
        <f>ABS((C29-C28)/C29)*100</f>
        <v>4.6102447293930468E-2</v>
      </c>
    </row>
    <row r="30" spans="1:9" x14ac:dyDescent="0.25">
      <c r="A30" s="14">
        <f>1+A29</f>
        <v>5</v>
      </c>
      <c r="B30" s="4">
        <f t="shared" si="0"/>
        <v>3.5908604485915093E-6</v>
      </c>
      <c r="C30" s="4">
        <f t="shared" si="1"/>
        <v>0.7071068056832942</v>
      </c>
      <c r="D30" s="14">
        <f>ABS(($C$12-C30)/$C$12)*100</f>
        <v>3.4643631319841066E-6</v>
      </c>
      <c r="E30" s="14">
        <f>ABS((C30-C29)/C30)*100</f>
        <v>5.0782433709905747E-4</v>
      </c>
    </row>
  </sheetData>
  <phoneticPr fontId="0" type="noConversion"/>
  <pageMargins left="0.75" right="0.75" top="1" bottom="1" header="0" footer="0"/>
  <pageSetup orientation="portrait" horizontalDpi="300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>
              <from>
                <xdr:col>0</xdr:col>
                <xdr:colOff>95250</xdr:colOff>
                <xdr:row>2</xdr:row>
                <xdr:rowOff>57150</xdr:rowOff>
              </from>
              <to>
                <xdr:col>3</xdr:col>
                <xdr:colOff>85725</xdr:colOff>
                <xdr:row>4</xdr:row>
                <xdr:rowOff>133350</xdr:rowOff>
              </to>
            </anchor>
          </objectPr>
        </oleObject>
      </mc:Choice>
      <mc:Fallback>
        <oleObject progId="Equation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2"/>
  <sheetViews>
    <sheetView zoomScale="130" zoomScaleNormal="130" workbookViewId="0">
      <selection activeCell="C1" sqref="C1"/>
    </sheetView>
  </sheetViews>
  <sheetFormatPr baseColWidth="10" defaultRowHeight="15.75" x14ac:dyDescent="0.25"/>
  <cols>
    <col min="1" max="1" width="14.83203125" style="3" customWidth="1"/>
    <col min="2" max="2" width="12" style="3"/>
    <col min="3" max="3" width="12.83203125" style="3" customWidth="1"/>
    <col min="4" max="4" width="13.83203125" style="3" customWidth="1"/>
    <col min="5" max="16384" width="12" style="3"/>
  </cols>
  <sheetData>
    <row r="1" spans="1:9" x14ac:dyDescent="0.25">
      <c r="A1" s="2" t="s">
        <v>46</v>
      </c>
    </row>
    <row r="2" spans="1:9" x14ac:dyDescent="0.25">
      <c r="A2" s="3" t="s">
        <v>9</v>
      </c>
    </row>
    <row r="7" spans="1:9" ht="18.75" x14ac:dyDescent="0.35">
      <c r="A7" s="3" t="s">
        <v>12</v>
      </c>
    </row>
    <row r="8" spans="1:9" x14ac:dyDescent="0.25">
      <c r="A8" s="3" t="s">
        <v>17</v>
      </c>
    </row>
    <row r="9" spans="1:9" x14ac:dyDescent="0.25">
      <c r="A9" s="3" t="s">
        <v>11</v>
      </c>
    </row>
    <row r="11" spans="1:9" x14ac:dyDescent="0.25">
      <c r="A11" s="3" t="s">
        <v>10</v>
      </c>
    </row>
    <row r="12" spans="1:9" x14ac:dyDescent="0.25">
      <c r="B12" s="4" t="s">
        <v>19</v>
      </c>
      <c r="C12" s="15">
        <f>PI()/4</f>
        <v>0.78539816339744828</v>
      </c>
    </row>
    <row r="13" spans="1:9" x14ac:dyDescent="0.25">
      <c r="B13" s="4" t="s">
        <v>7</v>
      </c>
      <c r="C13" s="15">
        <f>COS(C12)</f>
        <v>0.70710678118654757</v>
      </c>
    </row>
    <row r="14" spans="1:9" x14ac:dyDescent="0.25">
      <c r="B14" s="5"/>
      <c r="C14" s="16"/>
    </row>
    <row r="15" spans="1:9" x14ac:dyDescent="0.25">
      <c r="C15" s="17"/>
    </row>
    <row r="16" spans="1:9" s="9" customFormat="1" ht="18.75" x14ac:dyDescent="0.35">
      <c r="A16" s="6"/>
      <c r="B16" s="6"/>
      <c r="C16" s="18" t="s">
        <v>1</v>
      </c>
      <c r="D16" s="7" t="s">
        <v>2</v>
      </c>
      <c r="E16" s="7" t="s">
        <v>8</v>
      </c>
      <c r="F16" s="7" t="s">
        <v>5</v>
      </c>
      <c r="G16" s="7" t="s">
        <v>6</v>
      </c>
      <c r="H16" s="7" t="s">
        <v>14</v>
      </c>
      <c r="I16" s="8" t="s">
        <v>15</v>
      </c>
    </row>
    <row r="17" spans="1:9" s="9" customFormat="1" ht="18.75" x14ac:dyDescent="0.25">
      <c r="A17" s="10" t="s">
        <v>0</v>
      </c>
      <c r="B17" s="10" t="s">
        <v>3</v>
      </c>
      <c r="C17" s="19" t="s">
        <v>16</v>
      </c>
      <c r="D17" s="11" t="s">
        <v>4</v>
      </c>
      <c r="E17" s="12"/>
      <c r="F17" s="12"/>
      <c r="G17" s="12"/>
      <c r="H17" s="12"/>
      <c r="I17" s="13"/>
    </row>
    <row r="18" spans="1:9" x14ac:dyDescent="0.25">
      <c r="A18" s="12">
        <v>1</v>
      </c>
      <c r="B18" s="12">
        <f>(2*A18-2)</f>
        <v>0</v>
      </c>
      <c r="C18" s="20">
        <f>$C$12^B18</f>
        <v>1</v>
      </c>
      <c r="D18" s="12">
        <f>FACT(B18)</f>
        <v>1</v>
      </c>
      <c r="E18" s="12">
        <f>-(-1)^A18</f>
        <v>1</v>
      </c>
      <c r="F18" s="20">
        <f>E18*C18/D18</f>
        <v>1</v>
      </c>
      <c r="G18" s="20">
        <v>1</v>
      </c>
      <c r="H18" s="20">
        <f>ABS(($C$13-G18)/$C$13)*100</f>
        <v>41.421356237309496</v>
      </c>
      <c r="I18" s="20"/>
    </row>
    <row r="19" spans="1:9" x14ac:dyDescent="0.25">
      <c r="A19" s="14">
        <f>1+A18</f>
        <v>2</v>
      </c>
      <c r="B19" s="14">
        <f>(2*A19-2)</f>
        <v>2</v>
      </c>
      <c r="C19" s="15">
        <f>$C$12^B19</f>
        <v>0.61685027506808487</v>
      </c>
      <c r="D19" s="14">
        <f>FACT(B19)</f>
        <v>2</v>
      </c>
      <c r="E19" s="14">
        <f>(-1)*(-1)^A19</f>
        <v>-1</v>
      </c>
      <c r="F19" s="15">
        <f>E19*C19/D19</f>
        <v>-0.30842513753404244</v>
      </c>
      <c r="G19" s="15">
        <f>G18+F19</f>
        <v>0.69157486246595756</v>
      </c>
      <c r="H19" s="15">
        <f>ABS(($C$13-G19)/$C$13)*100</f>
        <v>2.1965450104334963</v>
      </c>
      <c r="I19" s="15">
        <f>ABS((G19-G18)/G19)*100</f>
        <v>44.5975055302454</v>
      </c>
    </row>
    <row r="20" spans="1:9" x14ac:dyDescent="0.25">
      <c r="A20" s="14">
        <f>1+A19</f>
        <v>3</v>
      </c>
      <c r="B20" s="14">
        <f>(2*A20-2)</f>
        <v>4</v>
      </c>
      <c r="C20" s="15">
        <f>$C$12^B20</f>
        <v>0.38050426185157199</v>
      </c>
      <c r="D20" s="14">
        <f>FACT(B20)</f>
        <v>24</v>
      </c>
      <c r="E20" s="14">
        <f>(-1)*(-1)^A20</f>
        <v>1</v>
      </c>
      <c r="F20" s="15">
        <f>E20*C20/D20</f>
        <v>1.5854344243815498E-2</v>
      </c>
      <c r="G20" s="15">
        <f>G19+F20</f>
        <v>0.70742920670977305</v>
      </c>
      <c r="H20" s="15">
        <f>ABS(($C$13-G20)/$C$13)*100</f>
        <v>4.5597854780071237E-2</v>
      </c>
      <c r="I20" s="15">
        <f>ABS((G20-G19)/G20)*100</f>
        <v>2.2411209621318089</v>
      </c>
    </row>
    <row r="21" spans="1:9" x14ac:dyDescent="0.25">
      <c r="A21" s="14">
        <f>1+A20</f>
        <v>4</v>
      </c>
      <c r="B21" s="14">
        <f>(2*A21-2)</f>
        <v>6</v>
      </c>
      <c r="C21" s="15">
        <f>$C$12^B21</f>
        <v>0.23471415858772077</v>
      </c>
      <c r="D21" s="14">
        <f>FACT(B21)</f>
        <v>720</v>
      </c>
      <c r="E21" s="14">
        <f>(-1)*(-1)^A21</f>
        <v>-1</v>
      </c>
      <c r="F21" s="15">
        <f>E21*C21/D21</f>
        <v>-3.2599188692738996E-4</v>
      </c>
      <c r="G21" s="15">
        <f>G20+F21</f>
        <v>0.70710321482284566</v>
      </c>
      <c r="H21" s="15">
        <f>ABS(($C$13-G21)/$C$13)*100</f>
        <v>5.0435999155995254E-4</v>
      </c>
      <c r="I21" s="15">
        <f>ABS((G21-G20)/G21)*100</f>
        <v>4.6102447293930468E-2</v>
      </c>
    </row>
    <row r="22" spans="1:9" x14ac:dyDescent="0.25">
      <c r="A22" s="14">
        <f>1+A21</f>
        <v>5</v>
      </c>
      <c r="B22" s="14">
        <f>(2*A22-2)</f>
        <v>8</v>
      </c>
      <c r="C22" s="15">
        <f>$C$12^B22</f>
        <v>0.14478349328720966</v>
      </c>
      <c r="D22" s="14">
        <f>FACT(B22)</f>
        <v>40320</v>
      </c>
      <c r="E22" s="14">
        <f>(-1)*(-1)^A22</f>
        <v>1</v>
      </c>
      <c r="F22" s="15">
        <f>E22*C22/D22</f>
        <v>3.5908604485915093E-6</v>
      </c>
      <c r="G22" s="15">
        <f>G21+F22</f>
        <v>0.7071068056832942</v>
      </c>
      <c r="H22" s="15">
        <f>ABS(($C$13-G22)/$C$13)*100</f>
        <v>3.4643631319841066E-6</v>
      </c>
      <c r="I22" s="15">
        <f>ABS((G22-G21)/G22)*100</f>
        <v>5.0782433709905747E-4</v>
      </c>
    </row>
  </sheetData>
  <phoneticPr fontId="0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Equation.3" shapeId="2049" r:id="rId3">
          <objectPr defaultSize="0" autoPict="0" r:id="rId4">
            <anchor moveWithCells="1">
              <from>
                <xdr:col>0</xdr:col>
                <xdr:colOff>295275</xdr:colOff>
                <xdr:row>2</xdr:row>
                <xdr:rowOff>161925</xdr:rowOff>
              </from>
              <to>
                <xdr:col>3</xdr:col>
                <xdr:colOff>342900</xdr:colOff>
                <xdr:row>5</xdr:row>
                <xdr:rowOff>38100</xdr:rowOff>
              </to>
            </anchor>
          </objectPr>
        </oleObject>
      </mc:Choice>
      <mc:Fallback>
        <oleObject progId="Equation.3" shapeId="2049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1"/>
  <sheetViews>
    <sheetView zoomScale="130" zoomScaleNormal="130" workbookViewId="0">
      <selection activeCell="F20" sqref="F20"/>
    </sheetView>
  </sheetViews>
  <sheetFormatPr baseColWidth="10" defaultRowHeight="12.75" x14ac:dyDescent="0.2"/>
  <cols>
    <col min="3" max="3" width="13.33203125" customWidth="1"/>
    <col min="4" max="4" width="14.33203125" bestFit="1" customWidth="1"/>
    <col min="6" max="6" width="14" bestFit="1" customWidth="1"/>
  </cols>
  <sheetData>
    <row r="1" spans="1:8" ht="15.75" x14ac:dyDescent="0.25">
      <c r="A1" s="3" t="s">
        <v>48</v>
      </c>
    </row>
    <row r="2" spans="1:8" ht="15.75" x14ac:dyDescent="0.25">
      <c r="A2" s="3"/>
    </row>
    <row r="3" spans="1:8" ht="15.75" x14ac:dyDescent="0.25">
      <c r="A3" s="3"/>
    </row>
    <row r="4" spans="1:8" ht="15.75" x14ac:dyDescent="0.25">
      <c r="A4" s="3" t="s">
        <v>10</v>
      </c>
    </row>
    <row r="6" spans="1:8" ht="15.75" x14ac:dyDescent="0.25">
      <c r="A6" s="26" t="s">
        <v>30</v>
      </c>
    </row>
    <row r="7" spans="1:8" ht="15.75" x14ac:dyDescent="0.25">
      <c r="A7" s="26" t="s">
        <v>31</v>
      </c>
    </row>
    <row r="8" spans="1:8" ht="15.75" x14ac:dyDescent="0.25">
      <c r="A8" s="26" t="s">
        <v>22</v>
      </c>
    </row>
    <row r="9" spans="1:8" ht="15.75" x14ac:dyDescent="0.25">
      <c r="A9" s="26" t="s">
        <v>32</v>
      </c>
    </row>
    <row r="10" spans="1:8" ht="15.75" x14ac:dyDescent="0.25">
      <c r="A10" s="21"/>
      <c r="B10" s="3" t="s">
        <v>33</v>
      </c>
    </row>
    <row r="11" spans="1:8" ht="15.75" x14ac:dyDescent="0.25">
      <c r="A11" s="3"/>
    </row>
    <row r="12" spans="1:8" ht="15.75" x14ac:dyDescent="0.25">
      <c r="A12" s="27" t="s">
        <v>34</v>
      </c>
      <c r="B12">
        <f>PI()/6</f>
        <v>0.52359877559829882</v>
      </c>
    </row>
    <row r="13" spans="1:8" ht="15.75" x14ac:dyDescent="0.25">
      <c r="A13" s="3" t="s">
        <v>35</v>
      </c>
      <c r="B13">
        <f>SIN(B12)</f>
        <v>0.49999999999999994</v>
      </c>
    </row>
    <row r="14" spans="1:8" ht="15.75" x14ac:dyDescent="0.25">
      <c r="A14" s="3"/>
    </row>
    <row r="16" spans="1:8" x14ac:dyDescent="0.2">
      <c r="A16" s="28" t="s">
        <v>27</v>
      </c>
      <c r="B16" s="28" t="s">
        <v>3</v>
      </c>
      <c r="C16" s="28" t="s">
        <v>1</v>
      </c>
      <c r="D16" s="28" t="s">
        <v>2</v>
      </c>
      <c r="E16" s="28" t="s">
        <v>8</v>
      </c>
      <c r="F16" s="28" t="s">
        <v>36</v>
      </c>
      <c r="G16" s="28" t="s">
        <v>6</v>
      </c>
      <c r="H16" s="28" t="s">
        <v>29</v>
      </c>
    </row>
    <row r="17" spans="1:8" x14ac:dyDescent="0.2">
      <c r="A17" s="1">
        <v>1</v>
      </c>
      <c r="B17" s="1">
        <v>1</v>
      </c>
      <c r="C17" s="29">
        <f>$B$12^B17</f>
        <v>0.52359877559829882</v>
      </c>
      <c r="D17" s="1">
        <f>FACT(B17)</f>
        <v>1</v>
      </c>
      <c r="E17" s="1">
        <v>1</v>
      </c>
      <c r="F17" s="29">
        <f>C17*E17/D17</f>
        <v>0.52359877559829882</v>
      </c>
      <c r="G17" s="24">
        <f>F17</f>
        <v>0.52359877559829882</v>
      </c>
      <c r="H17" s="30">
        <f>100*ABS(($B$13-G17)/$B$13)</f>
        <v>4.7197551196597747</v>
      </c>
    </row>
    <row r="18" spans="1:8" x14ac:dyDescent="0.2">
      <c r="A18" s="1">
        <f>1+A17</f>
        <v>2</v>
      </c>
      <c r="B18" s="1">
        <f>2*A18-1</f>
        <v>3</v>
      </c>
      <c r="C18" s="29">
        <f>$B$12^B18</f>
        <v>0.14354757722361022</v>
      </c>
      <c r="D18" s="1">
        <f>FACT(B18)</f>
        <v>6</v>
      </c>
      <c r="E18" s="1">
        <f>-1*E17</f>
        <v>-1</v>
      </c>
      <c r="F18" s="29">
        <f>C18*E18/D18</f>
        <v>-2.3924596203935038E-2</v>
      </c>
      <c r="G18" s="24">
        <f>G17+F18</f>
        <v>0.49967417939436376</v>
      </c>
      <c r="H18" s="30">
        <f>100*ABS(($B$13-G18)/$B$13)</f>
        <v>6.5164121127236921E-2</v>
      </c>
    </row>
    <row r="19" spans="1:8" x14ac:dyDescent="0.2">
      <c r="A19" s="1">
        <f>1+A18</f>
        <v>3</v>
      </c>
      <c r="B19" s="1">
        <f>2*A19-1</f>
        <v>5</v>
      </c>
      <c r="C19" s="29">
        <f>$B$12^B19</f>
        <v>3.9354383331440493E-2</v>
      </c>
      <c r="D19" s="1">
        <f>FACT(B19)</f>
        <v>120</v>
      </c>
      <c r="E19" s="1">
        <f>-1*E18</f>
        <v>1</v>
      </c>
      <c r="F19" s="29">
        <f>C19*E19/D19</f>
        <v>3.2795319442867078E-4</v>
      </c>
      <c r="G19" s="24">
        <f>G18+F19</f>
        <v>0.50000213258879245</v>
      </c>
      <c r="H19" s="30">
        <f>100*ABS(($B$13-G19)/$B$13)</f>
        <v>4.265177585005554E-4</v>
      </c>
    </row>
    <row r="20" spans="1:8" x14ac:dyDescent="0.2">
      <c r="A20" s="1">
        <f>1+A19</f>
        <v>4</v>
      </c>
      <c r="B20" s="1">
        <f>2*A20-1</f>
        <v>7</v>
      </c>
      <c r="C20" s="29">
        <f>$B$12^B20</f>
        <v>1.0789227636948407E-2</v>
      </c>
      <c r="D20" s="1">
        <f>FACT(B20)</f>
        <v>5040</v>
      </c>
      <c r="E20" s="1">
        <f>-1*E19</f>
        <v>-1</v>
      </c>
      <c r="F20" s="29">
        <f>C20*E20/D20</f>
        <v>-2.1407197692357951E-6</v>
      </c>
      <c r="G20" s="24">
        <f>G19+F20</f>
        <v>0.49999999186902322</v>
      </c>
      <c r="H20" s="30">
        <f>100*ABS(($B$13-G20)/$B$13)</f>
        <v>1.6261953450502635E-6</v>
      </c>
    </row>
    <row r="21" spans="1:8" x14ac:dyDescent="0.2">
      <c r="A21" s="1">
        <f>1+A20</f>
        <v>5</v>
      </c>
      <c r="B21" s="1">
        <f>2*A21-1</f>
        <v>9</v>
      </c>
      <c r="C21" s="29">
        <f>$B$12^B21</f>
        <v>2.9579280158328032E-3</v>
      </c>
      <c r="D21" s="1">
        <f>FACT(B21)</f>
        <v>362880</v>
      </c>
      <c r="E21" s="1">
        <f>-1*E20</f>
        <v>1</v>
      </c>
      <c r="F21" s="29">
        <f>C21*E21/D21</f>
        <v>8.1512566573875745E-9</v>
      </c>
      <c r="G21" s="24">
        <f>G20+F21</f>
        <v>0.50000000002027989</v>
      </c>
      <c r="H21" s="30">
        <f>100*ABS(($B$13-G21)/$B$13)</f>
        <v>4.0559888780933315E-9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4097" r:id="rId3">
          <objectPr defaultSize="0" autoPict="0" r:id="rId4">
            <anchor moveWithCells="1" sizeWithCells="1">
              <from>
                <xdr:col>1</xdr:col>
                <xdr:colOff>19050</xdr:colOff>
                <xdr:row>1</xdr:row>
                <xdr:rowOff>57150</xdr:rowOff>
              </from>
              <to>
                <xdr:col>5</xdr:col>
                <xdr:colOff>171450</xdr:colOff>
                <xdr:row>3</xdr:row>
                <xdr:rowOff>95250</xdr:rowOff>
              </to>
            </anchor>
          </objectPr>
        </oleObject>
      </mc:Choice>
      <mc:Fallback>
        <oleObject progId="Equation.3" shapeId="4097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7"/>
  <sheetViews>
    <sheetView zoomScale="130" zoomScaleNormal="130" workbookViewId="0">
      <selection activeCell="F21" sqref="F21"/>
    </sheetView>
  </sheetViews>
  <sheetFormatPr baseColWidth="10" defaultRowHeight="12.75" x14ac:dyDescent="0.2"/>
  <cols>
    <col min="2" max="2" width="14.83203125" customWidth="1"/>
    <col min="3" max="3" width="13.83203125" customWidth="1"/>
    <col min="4" max="4" width="14" bestFit="1" customWidth="1"/>
  </cols>
  <sheetData>
    <row r="1" spans="1:9" ht="15.75" x14ac:dyDescent="0.25">
      <c r="A1" s="31" t="s">
        <v>49</v>
      </c>
    </row>
    <row r="2" spans="1:9" ht="15.75" x14ac:dyDescent="0.25">
      <c r="A2" s="31"/>
    </row>
    <row r="3" spans="1:9" ht="15.75" x14ac:dyDescent="0.25">
      <c r="A3" s="31"/>
    </row>
    <row r="4" spans="1:9" ht="15.75" x14ac:dyDescent="0.25">
      <c r="A4" s="31"/>
    </row>
    <row r="5" spans="1:9" ht="15.75" x14ac:dyDescent="0.25">
      <c r="A5" s="31" t="s">
        <v>37</v>
      </c>
    </row>
    <row r="6" spans="1:9" ht="15.75" x14ac:dyDescent="0.25">
      <c r="A6" s="31"/>
    </row>
    <row r="7" spans="1:9" ht="13.5" x14ac:dyDescent="0.25">
      <c r="A7" s="36" t="s">
        <v>38</v>
      </c>
      <c r="B7" s="37"/>
      <c r="C7" s="37"/>
      <c r="D7" s="37"/>
      <c r="E7" s="37"/>
      <c r="F7" s="37"/>
      <c r="G7" s="37"/>
      <c r="H7" s="37"/>
      <c r="I7" s="37"/>
    </row>
    <row r="8" spans="1:9" ht="13.5" x14ac:dyDescent="0.25">
      <c r="A8" s="36" t="s">
        <v>39</v>
      </c>
      <c r="B8" s="37"/>
      <c r="C8" s="37"/>
      <c r="D8" s="37"/>
      <c r="E8" s="37"/>
      <c r="F8" s="37"/>
      <c r="G8" s="37"/>
    </row>
    <row r="9" spans="1:9" ht="13.5" x14ac:dyDescent="0.25">
      <c r="A9" s="36" t="s">
        <v>22</v>
      </c>
      <c r="B9" s="37"/>
      <c r="C9" s="37"/>
      <c r="D9" s="37"/>
      <c r="E9" s="37"/>
      <c r="F9" s="37"/>
      <c r="G9" s="37"/>
      <c r="H9" s="37"/>
    </row>
    <row r="10" spans="1:9" ht="13.5" x14ac:dyDescent="0.25">
      <c r="A10" s="36" t="s">
        <v>40</v>
      </c>
      <c r="B10" s="37"/>
      <c r="C10" s="37"/>
      <c r="D10" s="37"/>
      <c r="E10" s="37"/>
      <c r="F10" s="37"/>
      <c r="G10" s="37"/>
      <c r="H10" s="37"/>
    </row>
    <row r="11" spans="1:9" ht="13.5" x14ac:dyDescent="0.25">
      <c r="A11" s="36" t="s">
        <v>41</v>
      </c>
      <c r="B11" s="37"/>
      <c r="C11" s="37"/>
      <c r="D11" s="37"/>
      <c r="E11" s="37"/>
      <c r="F11" s="37"/>
      <c r="G11" s="37"/>
      <c r="H11" s="37"/>
    </row>
    <row r="12" spans="1:9" ht="15.75" x14ac:dyDescent="0.25">
      <c r="A12" s="21"/>
    </row>
    <row r="13" spans="1:9" x14ac:dyDescent="0.2">
      <c r="A13" t="s">
        <v>25</v>
      </c>
      <c r="B13">
        <v>1.5</v>
      </c>
    </row>
    <row r="14" spans="1:9" x14ac:dyDescent="0.2">
      <c r="A14" t="s">
        <v>42</v>
      </c>
      <c r="B14" s="32">
        <f>LN(B13)</f>
        <v>0.40546510810816438</v>
      </c>
    </row>
    <row r="15" spans="1:9" x14ac:dyDescent="0.2">
      <c r="A15" t="s">
        <v>43</v>
      </c>
      <c r="B15">
        <f>(B13-1)/B13</f>
        <v>0.33333333333333331</v>
      </c>
    </row>
    <row r="17" spans="1:4" x14ac:dyDescent="0.2">
      <c r="A17" s="33" t="s">
        <v>27</v>
      </c>
      <c r="B17" s="33" t="s">
        <v>44</v>
      </c>
      <c r="C17" s="33" t="s">
        <v>45</v>
      </c>
      <c r="D17" s="33" t="s">
        <v>29</v>
      </c>
    </row>
    <row r="18" spans="1:4" x14ac:dyDescent="0.2">
      <c r="A18" s="1">
        <v>1</v>
      </c>
      <c r="B18" s="29">
        <f>$B$15^A18/A18</f>
        <v>0.33333333333333331</v>
      </c>
      <c r="C18" s="29">
        <f>B18</f>
        <v>0.33333333333333331</v>
      </c>
      <c r="D18" s="30">
        <f>100*ABS(($B$14-C18)/$B$14)</f>
        <v>17.789884587452281</v>
      </c>
    </row>
    <row r="19" spans="1:4" x14ac:dyDescent="0.2">
      <c r="A19" s="1">
        <f>1+A18</f>
        <v>2</v>
      </c>
      <c r="B19" s="29">
        <f t="shared" ref="B19:B37" si="0">$B$15^A19/A19</f>
        <v>5.5555555555555552E-2</v>
      </c>
      <c r="C19" s="29">
        <f>C18+B19</f>
        <v>0.38888888888888884</v>
      </c>
      <c r="D19" s="30">
        <f t="shared" ref="D19:D37" si="1">100*ABS(($B$14-C19)/$B$14)</f>
        <v>4.0881986853610028</v>
      </c>
    </row>
    <row r="20" spans="1:4" x14ac:dyDescent="0.2">
      <c r="A20" s="1">
        <f>1+A19</f>
        <v>3</v>
      </c>
      <c r="B20" s="29">
        <f t="shared" si="0"/>
        <v>1.2345679012345678E-2</v>
      </c>
      <c r="C20" s="29">
        <f>C19+B20</f>
        <v>0.40123456790123452</v>
      </c>
      <c r="D20" s="30">
        <f t="shared" si="1"/>
        <v>1.0433795960073837</v>
      </c>
    </row>
    <row r="21" spans="1:4" x14ac:dyDescent="0.2">
      <c r="A21" s="1">
        <f>1+A20</f>
        <v>4</v>
      </c>
      <c r="B21" s="29">
        <f t="shared" si="0"/>
        <v>3.0864197530864196E-3</v>
      </c>
      <c r="C21" s="29">
        <f>C20+B21</f>
        <v>0.40432098765432095</v>
      </c>
      <c r="D21" s="30">
        <f t="shared" si="1"/>
        <v>0.28217482366897545</v>
      </c>
    </row>
    <row r="22" spans="1:4" x14ac:dyDescent="0.2">
      <c r="A22" s="1">
        <f t="shared" ref="A22:A32" si="2">1+A21</f>
        <v>5</v>
      </c>
      <c r="B22" s="29">
        <f t="shared" si="0"/>
        <v>8.2304526748971181E-4</v>
      </c>
      <c r="C22" s="29">
        <f t="shared" ref="C22:C32" si="3">C21+B22</f>
        <v>0.40514403292181067</v>
      </c>
      <c r="D22" s="30">
        <f t="shared" si="1"/>
        <v>7.918688437873235E-2</v>
      </c>
    </row>
    <row r="23" spans="1:4" x14ac:dyDescent="0.2">
      <c r="A23" s="1">
        <f t="shared" si="2"/>
        <v>6</v>
      </c>
      <c r="B23" s="29">
        <f t="shared" si="0"/>
        <v>2.2862368541380886E-4</v>
      </c>
      <c r="C23" s="29">
        <f t="shared" si="3"/>
        <v>0.40537265660722449</v>
      </c>
      <c r="D23" s="30">
        <f t="shared" si="1"/>
        <v>2.2801345686995867E-2</v>
      </c>
    </row>
    <row r="24" spans="1:4" x14ac:dyDescent="0.2">
      <c r="A24" s="1">
        <f t="shared" si="2"/>
        <v>7</v>
      </c>
      <c r="B24" s="29">
        <f t="shared" si="0"/>
        <v>6.5321052975373959E-5</v>
      </c>
      <c r="C24" s="29">
        <f t="shared" si="3"/>
        <v>0.40543797766019984</v>
      </c>
      <c r="D24" s="30">
        <f t="shared" si="1"/>
        <v>6.6911917750770277E-3</v>
      </c>
    </row>
    <row r="25" spans="1:4" x14ac:dyDescent="0.2">
      <c r="A25" s="1">
        <f t="shared" si="2"/>
        <v>8</v>
      </c>
      <c r="B25" s="29">
        <f t="shared" si="0"/>
        <v>1.905197378448407E-5</v>
      </c>
      <c r="C25" s="29">
        <f t="shared" si="3"/>
        <v>0.40545702963398433</v>
      </c>
      <c r="D25" s="30">
        <f t="shared" si="1"/>
        <v>1.9923968840978466E-3</v>
      </c>
    </row>
    <row r="26" spans="1:4" x14ac:dyDescent="0.2">
      <c r="A26" s="1">
        <f t="shared" si="2"/>
        <v>9</v>
      </c>
      <c r="B26" s="29">
        <f t="shared" si="0"/>
        <v>5.6450292694767613E-6</v>
      </c>
      <c r="C26" s="29">
        <f t="shared" si="3"/>
        <v>0.40546267466325381</v>
      </c>
      <c r="D26" s="30">
        <f t="shared" si="1"/>
        <v>6.0016136084577003E-4</v>
      </c>
    </row>
    <row r="27" spans="1:4" x14ac:dyDescent="0.2">
      <c r="A27" s="1">
        <f t="shared" si="2"/>
        <v>10</v>
      </c>
      <c r="B27" s="29">
        <f t="shared" si="0"/>
        <v>1.6935087808430282E-6</v>
      </c>
      <c r="C27" s="29">
        <f t="shared" si="3"/>
        <v>0.40546436817203463</v>
      </c>
      <c r="D27" s="30">
        <f t="shared" si="1"/>
        <v>1.8249070387562336E-4</v>
      </c>
    </row>
    <row r="28" spans="1:4" x14ac:dyDescent="0.2">
      <c r="A28" s="1">
        <f t="shared" si="2"/>
        <v>11</v>
      </c>
      <c r="B28" s="29">
        <f t="shared" si="0"/>
        <v>5.1318447904334198E-7</v>
      </c>
      <c r="C28" s="29">
        <f t="shared" si="3"/>
        <v>0.40546488135651365</v>
      </c>
      <c r="D28" s="30">
        <f t="shared" si="1"/>
        <v>5.5923838130413067E-5</v>
      </c>
    </row>
    <row r="29" spans="1:4" x14ac:dyDescent="0.2">
      <c r="A29" s="1">
        <f t="shared" si="2"/>
        <v>12</v>
      </c>
      <c r="B29" s="29">
        <f t="shared" si="0"/>
        <v>1.5680636859657671E-7</v>
      </c>
      <c r="C29" s="29">
        <f t="shared" si="3"/>
        <v>0.40546503816288226</v>
      </c>
      <c r="D29" s="30">
        <f t="shared" si="1"/>
        <v>1.7250629147385732E-5</v>
      </c>
    </row>
    <row r="30" spans="1:4" x14ac:dyDescent="0.2">
      <c r="A30" s="1">
        <f t="shared" si="2"/>
        <v>13</v>
      </c>
      <c r="B30" s="29">
        <f t="shared" si="0"/>
        <v>4.8248113414331284E-8</v>
      </c>
      <c r="C30" s="29">
        <f t="shared" si="3"/>
        <v>0.40546508641099566</v>
      </c>
      <c r="D30" s="30">
        <f t="shared" si="1"/>
        <v>5.3511802358499714E-6</v>
      </c>
    </row>
    <row r="31" spans="1:4" x14ac:dyDescent="0.2">
      <c r="A31" s="1">
        <f t="shared" si="2"/>
        <v>14</v>
      </c>
      <c r="B31" s="29">
        <f t="shared" si="0"/>
        <v>1.4933939866340637E-8</v>
      </c>
      <c r="C31" s="29">
        <f t="shared" si="3"/>
        <v>0.40546510134493552</v>
      </c>
      <c r="D31" s="30">
        <f t="shared" si="1"/>
        <v>1.6680174768655339E-6</v>
      </c>
    </row>
    <row r="32" spans="1:4" x14ac:dyDescent="0.2">
      <c r="A32" s="1">
        <f t="shared" si="2"/>
        <v>15</v>
      </c>
      <c r="B32" s="29">
        <f t="shared" si="0"/>
        <v>4.6461146250837533E-9</v>
      </c>
      <c r="C32" s="29">
        <f t="shared" si="3"/>
        <v>0.40546510599105012</v>
      </c>
      <c r="D32" s="30">
        <f t="shared" si="1"/>
        <v>5.2214462338263679E-7</v>
      </c>
    </row>
    <row r="33" spans="1:4" x14ac:dyDescent="0.2">
      <c r="A33" s="1">
        <f>1+A32</f>
        <v>16</v>
      </c>
      <c r="B33" s="29">
        <f t="shared" si="0"/>
        <v>1.4519108203386729E-9</v>
      </c>
      <c r="C33" s="29">
        <f>C32+B33</f>
        <v>0.40546510744296094</v>
      </c>
      <c r="D33" s="30">
        <f t="shared" si="1"/>
        <v>1.6405935666923138E-7</v>
      </c>
    </row>
    <row r="34" spans="1:4" x14ac:dyDescent="0.2">
      <c r="A34" s="1">
        <f>1+A33</f>
        <v>17</v>
      </c>
      <c r="B34" s="29">
        <f t="shared" si="0"/>
        <v>4.5550143383174047E-10</v>
      </c>
      <c r="C34" s="29">
        <f>C33+B34</f>
        <v>0.40546510789846235</v>
      </c>
      <c r="D34" s="30">
        <f t="shared" si="1"/>
        <v>5.1718885132707181E-8</v>
      </c>
    </row>
    <row r="35" spans="1:4" x14ac:dyDescent="0.2">
      <c r="A35" s="1">
        <f>1+A34</f>
        <v>18</v>
      </c>
      <c r="B35" s="29">
        <f t="shared" si="0"/>
        <v>1.4339859953962202E-10</v>
      </c>
      <c r="C35" s="29">
        <f>C34+B35</f>
        <v>0.40546510804186098</v>
      </c>
      <c r="D35" s="30">
        <f t="shared" si="1"/>
        <v>1.6352432276699514E-8</v>
      </c>
    </row>
    <row r="36" spans="1:4" x14ac:dyDescent="0.2">
      <c r="A36" s="1">
        <f>1+A35</f>
        <v>19</v>
      </c>
      <c r="B36" s="29">
        <f t="shared" si="0"/>
        <v>4.5283768275670109E-11</v>
      </c>
      <c r="C36" s="29">
        <f>C35+B36</f>
        <v>0.40546510808714475</v>
      </c>
      <c r="D36" s="30">
        <f t="shared" si="1"/>
        <v>5.1840787432234086E-9</v>
      </c>
    </row>
    <row r="37" spans="1:4" x14ac:dyDescent="0.2">
      <c r="A37" s="1">
        <f>1+A36</f>
        <v>20</v>
      </c>
      <c r="B37" s="29">
        <f t="shared" si="0"/>
        <v>1.4339859953962202E-11</v>
      </c>
      <c r="C37" s="29">
        <f>C36+B37</f>
        <v>0.40546510810148462</v>
      </c>
      <c r="D37" s="30">
        <f t="shared" si="1"/>
        <v>1.6474334576226423E-9</v>
      </c>
    </row>
  </sheetData>
  <mergeCells count="5">
    <mergeCell ref="A7:I7"/>
    <mergeCell ref="A8:G8"/>
    <mergeCell ref="A9:H9"/>
    <mergeCell ref="A10:H10"/>
    <mergeCell ref="A11:H11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5121" r:id="rId3">
          <objectPr defaultSize="0" autoPict="0" r:id="rId4">
            <anchor moveWithCells="1" sizeWithCells="1">
              <from>
                <xdr:col>2</xdr:col>
                <xdr:colOff>28575</xdr:colOff>
                <xdr:row>1</xdr:row>
                <xdr:rowOff>19050</xdr:rowOff>
              </from>
              <to>
                <xdr:col>6</xdr:col>
                <xdr:colOff>304800</xdr:colOff>
                <xdr:row>3</xdr:row>
                <xdr:rowOff>104775</xdr:rowOff>
              </to>
            </anchor>
          </objectPr>
        </oleObject>
      </mc:Choice>
      <mc:Fallback>
        <oleObject progId="Equation.3" shapeId="5121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8"/>
  <sheetViews>
    <sheetView zoomScale="130" zoomScaleNormal="130" workbookViewId="0">
      <selection activeCell="F14" sqref="F14"/>
    </sheetView>
  </sheetViews>
  <sheetFormatPr baseColWidth="10" defaultRowHeight="12.75" x14ac:dyDescent="0.2"/>
  <cols>
    <col min="4" max="4" width="14.1640625" customWidth="1"/>
  </cols>
  <sheetData>
    <row r="1" spans="1:9" ht="13.5" x14ac:dyDescent="0.25">
      <c r="A1" s="36" t="s">
        <v>47</v>
      </c>
      <c r="B1" s="37"/>
      <c r="C1" s="37"/>
      <c r="F1" s="36" t="s">
        <v>10</v>
      </c>
      <c r="G1" s="37"/>
      <c r="H1" s="37"/>
      <c r="I1" s="37"/>
    </row>
    <row r="2" spans="1:9" ht="15.75" x14ac:dyDescent="0.25">
      <c r="A2" s="21"/>
      <c r="B2" s="22"/>
      <c r="F2" s="21"/>
      <c r="G2" s="22"/>
      <c r="H2" s="22"/>
      <c r="I2" s="22"/>
    </row>
    <row r="3" spans="1:9" ht="15.75" x14ac:dyDescent="0.25">
      <c r="A3" s="21"/>
      <c r="B3" s="22"/>
      <c r="F3" s="21"/>
      <c r="G3" s="22"/>
      <c r="H3" s="22"/>
      <c r="I3" s="22"/>
    </row>
    <row r="4" spans="1:9" ht="13.5" x14ac:dyDescent="0.25">
      <c r="A4" s="36" t="s">
        <v>50</v>
      </c>
      <c r="B4" s="37"/>
      <c r="C4" s="37"/>
      <c r="D4" s="37"/>
      <c r="E4" s="37"/>
      <c r="F4" s="37"/>
      <c r="G4" s="37"/>
      <c r="H4" s="37"/>
      <c r="I4" s="22"/>
    </row>
    <row r="5" spans="1:9" ht="15.75" x14ac:dyDescent="0.25">
      <c r="A5" s="21"/>
      <c r="B5" s="22"/>
      <c r="F5" s="21"/>
      <c r="G5" s="22"/>
      <c r="H5" s="22"/>
      <c r="I5" s="22"/>
    </row>
    <row r="7" spans="1:9" ht="13.5" x14ac:dyDescent="0.25">
      <c r="A7" s="36" t="s">
        <v>20</v>
      </c>
      <c r="B7" s="37"/>
      <c r="C7" s="37"/>
      <c r="D7" s="37"/>
      <c r="E7" s="37"/>
      <c r="F7" s="37"/>
      <c r="G7" s="37"/>
      <c r="H7" s="37"/>
      <c r="I7" s="37"/>
    </row>
    <row r="8" spans="1:9" ht="13.5" x14ac:dyDescent="0.25">
      <c r="A8" s="36" t="s">
        <v>21</v>
      </c>
      <c r="B8" s="37"/>
      <c r="C8" s="37"/>
      <c r="D8" s="37"/>
      <c r="E8" s="37"/>
      <c r="F8" s="37"/>
      <c r="G8" s="37"/>
      <c r="H8" s="37"/>
      <c r="I8" s="37"/>
    </row>
    <row r="9" spans="1:9" ht="13.5" x14ac:dyDescent="0.25">
      <c r="A9" s="36" t="s">
        <v>22</v>
      </c>
      <c r="B9" s="37"/>
      <c r="C9" s="37"/>
      <c r="D9" s="37"/>
      <c r="E9" s="37"/>
      <c r="F9" s="37"/>
      <c r="G9" s="37"/>
    </row>
    <row r="10" spans="1:9" ht="13.5" x14ac:dyDescent="0.25">
      <c r="A10" s="36" t="s">
        <v>23</v>
      </c>
      <c r="B10" s="37"/>
      <c r="C10" s="37"/>
      <c r="D10" s="37"/>
      <c r="E10" s="37"/>
      <c r="F10" s="37"/>
      <c r="G10" s="37"/>
      <c r="H10" s="37"/>
      <c r="I10" s="37"/>
    </row>
    <row r="13" spans="1:9" x14ac:dyDescent="0.2">
      <c r="A13" t="s">
        <v>24</v>
      </c>
      <c r="B13">
        <v>1.5</v>
      </c>
    </row>
    <row r="14" spans="1:9" x14ac:dyDescent="0.2">
      <c r="A14" t="s">
        <v>25</v>
      </c>
      <c r="B14">
        <v>0.5</v>
      </c>
    </row>
    <row r="15" spans="1:9" x14ac:dyDescent="0.2">
      <c r="A15" t="s">
        <v>26</v>
      </c>
      <c r="B15">
        <f>LN(B13)</f>
        <v>0.40546510810816438</v>
      </c>
    </row>
    <row r="16" spans="1:9" x14ac:dyDescent="0.2">
      <c r="A16" s="23"/>
      <c r="B16" s="23"/>
      <c r="C16" s="23"/>
      <c r="D16" s="23"/>
      <c r="E16" s="23"/>
      <c r="F16" s="23"/>
    </row>
    <row r="17" spans="1:6" x14ac:dyDescent="0.2">
      <c r="A17" s="23"/>
      <c r="B17" s="23"/>
      <c r="C17" s="23"/>
      <c r="D17" s="23"/>
      <c r="E17" s="23"/>
      <c r="F17" s="23"/>
    </row>
    <row r="18" spans="1:6" x14ac:dyDescent="0.2">
      <c r="A18" s="33" t="s">
        <v>27</v>
      </c>
      <c r="B18" s="33" t="s">
        <v>1</v>
      </c>
      <c r="C18" s="33" t="s">
        <v>8</v>
      </c>
      <c r="D18" s="33" t="s">
        <v>28</v>
      </c>
      <c r="E18" s="33" t="s">
        <v>6</v>
      </c>
      <c r="F18" s="33" t="s">
        <v>29</v>
      </c>
    </row>
    <row r="19" spans="1:6" x14ac:dyDescent="0.2">
      <c r="A19" s="1">
        <v>1</v>
      </c>
      <c r="B19" s="24">
        <f>$B$14^A19</f>
        <v>0.5</v>
      </c>
      <c r="C19" s="1">
        <v>1</v>
      </c>
      <c r="D19" s="24">
        <f>B19*C19/A19</f>
        <v>0.5</v>
      </c>
      <c r="E19" s="24">
        <f>D19</f>
        <v>0.5</v>
      </c>
      <c r="F19" s="25">
        <f>100*ABS(($B$15-E19)/$B$15)</f>
        <v>23.315173118821583</v>
      </c>
    </row>
    <row r="20" spans="1:6" x14ac:dyDescent="0.2">
      <c r="A20" s="1">
        <f>1+A19</f>
        <v>2</v>
      </c>
      <c r="B20" s="24">
        <f>$B$14*B19</f>
        <v>0.25</v>
      </c>
      <c r="C20" s="1">
        <f>-1*C19</f>
        <v>-1</v>
      </c>
      <c r="D20" s="24">
        <f>B20*C20/A20</f>
        <v>-0.125</v>
      </c>
      <c r="E20" s="24">
        <f>E19+D20</f>
        <v>0.375</v>
      </c>
      <c r="F20" s="25">
        <f t="shared" ref="F20:F38" si="0">100*ABS(($B$15-E20)/$B$15)</f>
        <v>7.5136201608838116</v>
      </c>
    </row>
    <row r="21" spans="1:6" x14ac:dyDescent="0.2">
      <c r="A21" s="1">
        <f>1+A20</f>
        <v>3</v>
      </c>
      <c r="B21" s="24">
        <f>$B$14*B20</f>
        <v>0.125</v>
      </c>
      <c r="C21" s="1">
        <f>-1*C20</f>
        <v>1</v>
      </c>
      <c r="D21" s="24">
        <f>B21*C21/A21</f>
        <v>4.1666666666666664E-2</v>
      </c>
      <c r="E21" s="24">
        <f>E20+D21</f>
        <v>0.41666666666666669</v>
      </c>
      <c r="F21" s="25">
        <f t="shared" si="0"/>
        <v>2.7626442656846573</v>
      </c>
    </row>
    <row r="22" spans="1:6" x14ac:dyDescent="0.2">
      <c r="A22" s="1">
        <f>1+A21</f>
        <v>4</v>
      </c>
      <c r="B22" s="24">
        <f>$B$14*B21</f>
        <v>6.25E-2</v>
      </c>
      <c r="C22" s="1">
        <f>-1*C21</f>
        <v>-1</v>
      </c>
      <c r="D22" s="24">
        <f>B22*C22/A22</f>
        <v>-1.5625E-2</v>
      </c>
      <c r="E22" s="24">
        <f>E21+D22</f>
        <v>0.40104166666666669</v>
      </c>
      <c r="F22" s="25">
        <f t="shared" si="0"/>
        <v>1.090954894278517</v>
      </c>
    </row>
    <row r="23" spans="1:6" x14ac:dyDescent="0.2">
      <c r="A23" s="1">
        <f>1+A22</f>
        <v>5</v>
      </c>
      <c r="B23" s="24">
        <f>$B$14*B22</f>
        <v>3.125E-2</v>
      </c>
      <c r="C23" s="1">
        <f>-1*C22</f>
        <v>1</v>
      </c>
      <c r="D23" s="24">
        <f>B23*C23/A23</f>
        <v>6.2500000000000003E-3</v>
      </c>
      <c r="E23" s="24">
        <f>E22+D23</f>
        <v>0.40729166666666666</v>
      </c>
      <c r="F23" s="25">
        <f t="shared" si="0"/>
        <v>0.45048476970674722</v>
      </c>
    </row>
    <row r="24" spans="1:6" x14ac:dyDescent="0.2">
      <c r="A24" s="1">
        <f t="shared" ref="A24:A36" si="1">1+A23</f>
        <v>6</v>
      </c>
      <c r="B24" s="24">
        <f t="shared" ref="B24:B36" si="2">$B$14*B23</f>
        <v>1.5625E-2</v>
      </c>
      <c r="C24" s="1">
        <f t="shared" ref="C24:C36" si="3">-1*C23</f>
        <v>-1</v>
      </c>
      <c r="D24" s="24">
        <f t="shared" ref="D24:D36" si="4">B24*C24/A24</f>
        <v>-2.6041666666666665E-3</v>
      </c>
      <c r="E24" s="24">
        <f t="shared" ref="E24:E36" si="5">E23+D24</f>
        <v>0.40468749999999998</v>
      </c>
      <c r="F24" s="25">
        <f t="shared" si="0"/>
        <v>0.19178175695378641</v>
      </c>
    </row>
    <row r="25" spans="1:6" x14ac:dyDescent="0.2">
      <c r="A25" s="1">
        <f t="shared" si="1"/>
        <v>7</v>
      </c>
      <c r="B25" s="24">
        <f t="shared" si="2"/>
        <v>7.8125E-3</v>
      </c>
      <c r="C25" s="1">
        <f t="shared" si="3"/>
        <v>1</v>
      </c>
      <c r="D25" s="24">
        <f t="shared" si="4"/>
        <v>1.1160714285714285E-3</v>
      </c>
      <c r="E25" s="24">
        <f t="shared" si="5"/>
        <v>0.40580357142857143</v>
      </c>
      <c r="F25" s="25">
        <f t="shared" si="0"/>
        <v>8.3475325900731936E-2</v>
      </c>
    </row>
    <row r="26" spans="1:6" x14ac:dyDescent="0.2">
      <c r="A26" s="1">
        <f t="shared" si="1"/>
        <v>8</v>
      </c>
      <c r="B26" s="24">
        <f t="shared" si="2"/>
        <v>3.90625E-3</v>
      </c>
      <c r="C26" s="1">
        <f t="shared" si="3"/>
        <v>-1</v>
      </c>
      <c r="D26" s="24">
        <f t="shared" si="4"/>
        <v>-4.8828125E-4</v>
      </c>
      <c r="E26" s="24">
        <f t="shared" si="5"/>
        <v>0.40531529017857143</v>
      </c>
      <c r="F26" s="25">
        <f t="shared" si="0"/>
        <v>3.6949647848117259E-2</v>
      </c>
    </row>
    <row r="27" spans="1:6" x14ac:dyDescent="0.2">
      <c r="A27" s="1">
        <f t="shared" si="1"/>
        <v>9</v>
      </c>
      <c r="B27" s="24">
        <f t="shared" si="2"/>
        <v>1.953125E-3</v>
      </c>
      <c r="C27" s="1">
        <f t="shared" si="3"/>
        <v>1</v>
      </c>
      <c r="D27" s="24">
        <f t="shared" si="4"/>
        <v>2.1701388888888888E-4</v>
      </c>
      <c r="E27" s="24">
        <f t="shared" si="5"/>
        <v>0.40553230406746033</v>
      </c>
      <c r="F27" s="25">
        <f t="shared" si="0"/>
        <v>1.6572562706928348E-2</v>
      </c>
    </row>
    <row r="28" spans="1:6" x14ac:dyDescent="0.2">
      <c r="A28" s="1">
        <f t="shared" si="1"/>
        <v>10</v>
      </c>
      <c r="B28" s="24">
        <f t="shared" si="2"/>
        <v>9.765625E-4</v>
      </c>
      <c r="C28" s="1">
        <f t="shared" si="3"/>
        <v>-1</v>
      </c>
      <c r="D28" s="24">
        <f t="shared" si="4"/>
        <v>-9.7656250000000005E-5</v>
      </c>
      <c r="E28" s="24">
        <f t="shared" si="5"/>
        <v>0.4054346478174603</v>
      </c>
      <c r="F28" s="25">
        <f t="shared" si="0"/>
        <v>7.5124320428469693E-3</v>
      </c>
    </row>
    <row r="29" spans="1:6" x14ac:dyDescent="0.2">
      <c r="A29" s="1">
        <f t="shared" si="1"/>
        <v>11</v>
      </c>
      <c r="B29" s="24">
        <f t="shared" si="2"/>
        <v>4.8828125E-4</v>
      </c>
      <c r="C29" s="1">
        <f t="shared" si="3"/>
        <v>1</v>
      </c>
      <c r="D29" s="24">
        <f t="shared" si="4"/>
        <v>4.4389204545454547E-5</v>
      </c>
      <c r="E29" s="24">
        <f t="shared" si="5"/>
        <v>0.40547903702200577</v>
      </c>
      <c r="F29" s="25">
        <f t="shared" si="0"/>
        <v>3.435292843415782E-3</v>
      </c>
    </row>
    <row r="30" spans="1:6" x14ac:dyDescent="0.2">
      <c r="A30" s="1">
        <f t="shared" si="1"/>
        <v>12</v>
      </c>
      <c r="B30" s="24">
        <f t="shared" si="2"/>
        <v>2.44140625E-4</v>
      </c>
      <c r="C30" s="1">
        <f t="shared" si="3"/>
        <v>-1</v>
      </c>
      <c r="D30" s="24">
        <f t="shared" si="4"/>
        <v>-2.0345052083333332E-5</v>
      </c>
      <c r="E30" s="24">
        <f t="shared" si="5"/>
        <v>0.40545869196992246</v>
      </c>
      <c r="F30" s="25">
        <f t="shared" si="0"/>
        <v>1.5824143961150378E-3</v>
      </c>
    </row>
    <row r="31" spans="1:6" x14ac:dyDescent="0.2">
      <c r="A31" s="1">
        <f t="shared" si="1"/>
        <v>13</v>
      </c>
      <c r="B31" s="24">
        <f t="shared" si="2"/>
        <v>1.220703125E-4</v>
      </c>
      <c r="C31" s="1">
        <f t="shared" si="3"/>
        <v>1</v>
      </c>
      <c r="D31" s="24">
        <f t="shared" si="4"/>
        <v>9.390024038461539E-6</v>
      </c>
      <c r="E31" s="24">
        <f t="shared" si="5"/>
        <v>0.40546808199396089</v>
      </c>
      <c r="F31" s="25">
        <f t="shared" si="0"/>
        <v>7.3345048366420511E-4</v>
      </c>
    </row>
    <row r="32" spans="1:6" x14ac:dyDescent="0.2">
      <c r="A32" s="1">
        <f t="shared" si="1"/>
        <v>14</v>
      </c>
      <c r="B32" s="24">
        <f t="shared" si="2"/>
        <v>6.103515625E-5</v>
      </c>
      <c r="C32" s="1">
        <f t="shared" si="3"/>
        <v>-1</v>
      </c>
      <c r="D32" s="24">
        <f t="shared" si="4"/>
        <v>-4.3596540178571426E-6</v>
      </c>
      <c r="E32" s="24">
        <f t="shared" si="5"/>
        <v>0.40546372233994304</v>
      </c>
      <c r="F32" s="25">
        <f t="shared" si="0"/>
        <v>3.4177249623427839E-4</v>
      </c>
    </row>
    <row r="33" spans="1:6" x14ac:dyDescent="0.2">
      <c r="A33" s="1">
        <f t="shared" si="1"/>
        <v>15</v>
      </c>
      <c r="B33" s="24">
        <f t="shared" si="2"/>
        <v>3.0517578125E-5</v>
      </c>
      <c r="C33" s="1">
        <f t="shared" si="3"/>
        <v>1</v>
      </c>
      <c r="D33" s="24">
        <f t="shared" si="4"/>
        <v>2.0345052083333333E-6</v>
      </c>
      <c r="E33" s="24">
        <f t="shared" si="5"/>
        <v>0.4054657568451514</v>
      </c>
      <c r="F33" s="25">
        <f t="shared" si="0"/>
        <v>1.5999822772564897E-4</v>
      </c>
    </row>
    <row r="34" spans="1:6" x14ac:dyDescent="0.2">
      <c r="A34" s="1">
        <f t="shared" si="1"/>
        <v>16</v>
      </c>
      <c r="B34" s="24">
        <f t="shared" si="2"/>
        <v>1.52587890625E-5</v>
      </c>
      <c r="C34" s="1">
        <f t="shared" si="3"/>
        <v>-1</v>
      </c>
      <c r="D34" s="24">
        <f t="shared" si="4"/>
        <v>-9.5367431640625E-7</v>
      </c>
      <c r="E34" s="24">
        <f t="shared" si="5"/>
        <v>0.405464803170835</v>
      </c>
      <c r="F34" s="25">
        <f t="shared" si="0"/>
        <v>7.5206799127572124E-5</v>
      </c>
    </row>
    <row r="35" spans="1:6" x14ac:dyDescent="0.2">
      <c r="A35" s="1">
        <f t="shared" si="1"/>
        <v>17</v>
      </c>
      <c r="B35" s="24">
        <f t="shared" si="2"/>
        <v>7.62939453125E-6</v>
      </c>
      <c r="C35" s="1">
        <f t="shared" si="3"/>
        <v>1</v>
      </c>
      <c r="D35" s="24">
        <f t="shared" si="4"/>
        <v>4.4878791360294117E-7</v>
      </c>
      <c r="E35" s="24">
        <f t="shared" si="5"/>
        <v>0.40546525195874861</v>
      </c>
      <c r="F35" s="25">
        <f t="shared" si="0"/>
        <v>3.5477919393201422E-5</v>
      </c>
    </row>
    <row r="36" spans="1:6" x14ac:dyDescent="0.2">
      <c r="A36" s="1">
        <f t="shared" si="1"/>
        <v>18</v>
      </c>
      <c r="B36" s="24">
        <f t="shared" si="2"/>
        <v>3.814697265625E-6</v>
      </c>
      <c r="C36" s="1">
        <f t="shared" si="3"/>
        <v>-1</v>
      </c>
      <c r="D36" s="24">
        <f t="shared" si="4"/>
        <v>-2.1192762586805554E-7</v>
      </c>
      <c r="E36" s="24">
        <f t="shared" si="5"/>
        <v>0.40546504003112271</v>
      </c>
      <c r="F36" s="25">
        <f t="shared" si="0"/>
        <v>1.6789864358043593E-5</v>
      </c>
    </row>
    <row r="37" spans="1:6" x14ac:dyDescent="0.2">
      <c r="A37" s="1">
        <f>1+A36</f>
        <v>19</v>
      </c>
      <c r="B37" s="24">
        <f>$B$14*B36</f>
        <v>1.9073486328125E-6</v>
      </c>
      <c r="C37" s="1">
        <f>-1*C36</f>
        <v>1</v>
      </c>
      <c r="D37" s="24">
        <f>B37*C37/A37</f>
        <v>1.0038677014802631E-7</v>
      </c>
      <c r="E37" s="24">
        <f>E36+D37</f>
        <v>0.40546514041789289</v>
      </c>
      <c r="F37" s="25">
        <f t="shared" si="0"/>
        <v>7.9685595277279228E-6</v>
      </c>
    </row>
    <row r="38" spans="1:6" x14ac:dyDescent="0.2">
      <c r="A38" s="1">
        <f>1+A37</f>
        <v>20</v>
      </c>
      <c r="B38" s="24">
        <f>$B$14*B37</f>
        <v>9.5367431640625E-7</v>
      </c>
      <c r="C38" s="1">
        <f>-1*C37</f>
        <v>-1</v>
      </c>
      <c r="D38" s="24">
        <f>B38*C38/A38</f>
        <v>-4.7683715820312503E-8</v>
      </c>
      <c r="E38" s="24">
        <f>E37+D38</f>
        <v>0.40546509273417708</v>
      </c>
      <c r="F38" s="25">
        <f t="shared" si="0"/>
        <v>3.7916918121949849E-6</v>
      </c>
    </row>
  </sheetData>
  <mergeCells count="7">
    <mergeCell ref="A10:I10"/>
    <mergeCell ref="A1:C1"/>
    <mergeCell ref="F1:I1"/>
    <mergeCell ref="A4:H4"/>
    <mergeCell ref="A7:I7"/>
    <mergeCell ref="A8:I8"/>
    <mergeCell ref="A9:G9"/>
  </mergeCells>
  <phoneticPr fontId="0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Equation.3" shapeId="3073" r:id="rId3">
          <objectPr defaultSize="0" autoPict="0" r:id="rId4">
            <anchor moveWithCells="1" sizeWithCells="1">
              <from>
                <xdr:col>2</xdr:col>
                <xdr:colOff>495300</xdr:colOff>
                <xdr:row>0</xdr:row>
                <xdr:rowOff>95250</xdr:rowOff>
              </from>
              <to>
                <xdr:col>5</xdr:col>
                <xdr:colOff>323850</xdr:colOff>
                <xdr:row>2</xdr:row>
                <xdr:rowOff>142875</xdr:rowOff>
              </to>
            </anchor>
          </objectPr>
        </oleObject>
      </mc:Choice>
      <mc:Fallback>
        <oleObject progId="Equation.3" shapeId="3073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coseno 5t</vt:lpstr>
      <vt:lpstr>cos 5t 4d</vt:lpstr>
      <vt:lpstr>seno 5t</vt:lpstr>
      <vt:lpstr>ln(x)</vt:lpstr>
      <vt:lpstr>ln(x+1)</vt:lpstr>
    </vt:vector>
  </TitlesOfParts>
  <Company>Ingeniería Química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Pedro Corcuera Miro Quesada</cp:lastModifiedBy>
  <dcterms:created xsi:type="dcterms:W3CDTF">2000-06-02T18:44:08Z</dcterms:created>
  <dcterms:modified xsi:type="dcterms:W3CDTF">2018-11-06T10:21:15Z</dcterms:modified>
</cp:coreProperties>
</file>